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9140" windowHeight="8460" activeTab="1"/>
  </bookViews>
  <sheets>
    <sheet name="201400101_0630" sheetId="4" r:id="rId1"/>
    <sheet name="20140701_" sheetId="1" r:id="rId2"/>
    <sheet name="Munka2" sheetId="2" r:id="rId3"/>
  </sheets>
  <calcPr calcId="145621"/>
</workbook>
</file>

<file path=xl/calcChain.xml><?xml version="1.0" encoding="utf-8"?>
<calcChain xmlns="http://schemas.openxmlformats.org/spreadsheetml/2006/main">
  <c r="D47" i="1" l="1"/>
  <c r="D48" i="1" s="1"/>
  <c r="D34" i="4"/>
  <c r="D46" i="1"/>
  <c r="D32" i="4" l="1"/>
  <c r="D31" i="4"/>
  <c r="D30" i="4"/>
  <c r="D29" i="4"/>
  <c r="D28" i="4"/>
  <c r="D27" i="4"/>
  <c r="D25" i="4"/>
  <c r="D24" i="4"/>
  <c r="D23" i="4"/>
  <c r="D22" i="4"/>
  <c r="D21" i="4"/>
  <c r="D20" i="4"/>
  <c r="D19" i="4"/>
  <c r="D18" i="4"/>
  <c r="D17" i="4"/>
  <c r="D16" i="4"/>
  <c r="D12" i="4"/>
  <c r="D11" i="4"/>
  <c r="D10" i="4"/>
  <c r="D9" i="4"/>
  <c r="D8" i="4"/>
  <c r="D7" i="4"/>
  <c r="D6" i="4"/>
  <c r="D5" i="4"/>
  <c r="D4" i="4"/>
  <c r="D3" i="4"/>
  <c r="D2" i="4"/>
  <c r="D42" i="1"/>
  <c r="D41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0" i="1"/>
  <c r="D21" i="1"/>
  <c r="D19" i="1"/>
  <c r="D18" i="1"/>
</calcChain>
</file>

<file path=xl/sharedStrings.xml><?xml version="1.0" encoding="utf-8"?>
<sst xmlns="http://schemas.openxmlformats.org/spreadsheetml/2006/main" count="389" uniqueCount="211">
  <si>
    <t>Szerződés tárgy</t>
  </si>
  <si>
    <t>Szerződés teljesítésének időpontja</t>
  </si>
  <si>
    <t>Kivitelező, vállalkozó</t>
  </si>
  <si>
    <t>Határozat száma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</si>
  <si>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</si>
  <si>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</si>
  <si>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</si>
  <si>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</si>
  <si>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</si>
  <si>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</si>
  <si>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</si>
  <si>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</si>
  <si>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</si>
  <si>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Podráczki és Társa Kft.</t>
  </si>
  <si>
    <t>Berente szv. Csatorna hálózat felújítás</t>
  </si>
  <si>
    <t>Szerződés összege (bruttó Ft)</t>
  </si>
  <si>
    <t>204/2014. (VI.19.)</t>
  </si>
  <si>
    <t>2014.06.30.-2015.04.30.</t>
  </si>
  <si>
    <t>H.Q.C Mérnökiroda Kft.</t>
  </si>
  <si>
    <t>Berente szv. Csatorna hálózat felújítás műszaki ellenőrzése</t>
  </si>
  <si>
    <t>Berente  Óvoda bővítés, akadálymentesítés</t>
  </si>
  <si>
    <t>2014.06.25.-2014.09.30.</t>
  </si>
  <si>
    <t>Paravent kft.</t>
  </si>
  <si>
    <t>Berente  Óvoda bővítés, akadálymentesítés műszaki ellenőrzése</t>
  </si>
  <si>
    <t>Berente óvoda nyomászsabályozó áthelyezése</t>
  </si>
  <si>
    <t>TERRAROSSA Kft.</t>
  </si>
  <si>
    <t>205/2014. (VI.19.)</t>
  </si>
  <si>
    <t>Szerződéskötés folyamatban</t>
  </si>
  <si>
    <t>PLEX-COM-MEDIK Kft.</t>
  </si>
  <si>
    <t>SZBIO intézményi nővérhívó felújítása, bővítése</t>
  </si>
  <si>
    <t>2014.06.30.-2014.08.31.</t>
  </si>
  <si>
    <t>10.</t>
  </si>
  <si>
    <t>11.</t>
  </si>
  <si>
    <t>12.</t>
  </si>
  <si>
    <t>13.</t>
  </si>
  <si>
    <t>BERETFÉM Kft.</t>
  </si>
  <si>
    <t>2014.06.30.-2014.08.15.</t>
  </si>
  <si>
    <t>K.V. Építőipari, Kereskedelmi és Szolgáltató Kft.</t>
  </si>
  <si>
    <t>Berente déli oldalon lévő buszmegálló kiemelt járdaszigettel történő felújítása</t>
  </si>
  <si>
    <t>2014.06.30.-2014.08.29.</t>
  </si>
  <si>
    <t>Berente 26-os főút bekötőút vasúti átjáró és 26-os porta közötti csapvíz. elvezető felújítása</t>
  </si>
  <si>
    <t>Kovács István</t>
  </si>
  <si>
    <t>Berente bekötőút 26-os főút és Esze Tamás út vége közötti szakasz padkázása</t>
  </si>
  <si>
    <t>Folyamatos, a garanciális idő lejártáig.</t>
  </si>
  <si>
    <t>Berente Ipari út padka felújítás</t>
  </si>
  <si>
    <t>2014.06.30.-2014.07.30.</t>
  </si>
  <si>
    <t>VÉGVÁR Kft.</t>
  </si>
  <si>
    <t>Berente szabadidőpark tér- és pályavilágításának kivitelezési munkái</t>
  </si>
  <si>
    <t>2014.07.01.-2014.08.15.</t>
  </si>
  <si>
    <t>Karcműhely Kft.</t>
  </si>
  <si>
    <t>Berente szabadidő park színpad és kiszolgáló épület tervezése</t>
  </si>
  <si>
    <t>14.</t>
  </si>
  <si>
    <t>15.</t>
  </si>
  <si>
    <t>16.</t>
  </si>
  <si>
    <t>17.</t>
  </si>
  <si>
    <t>18.</t>
  </si>
  <si>
    <t>19.</t>
  </si>
  <si>
    <t>Durbák Beatrix</t>
  </si>
  <si>
    <t>Berente, Gagarin lakótelep cspadékvíz elvezető rendszer felülvizsgálata</t>
  </si>
  <si>
    <t>KT Földmérő Kft.</t>
  </si>
  <si>
    <t>Berente volt bányatelep , horgásztó feletti ter. Geodéziai felmérése, telekhatár rendezés</t>
  </si>
  <si>
    <t>Babus Sándor</t>
  </si>
  <si>
    <t>Berente Szbio feletti megsüllyedt övárok helyreállítása</t>
  </si>
  <si>
    <t>2014.06.25.-2014.07.30.</t>
  </si>
  <si>
    <t>Sor- szám</t>
  </si>
  <si>
    <t>Megjegyzés</t>
  </si>
  <si>
    <t>Munkakezdés: 2014.06.30.</t>
  </si>
  <si>
    <t>Munkakezdés: 2014.07.14.</t>
  </si>
  <si>
    <t>Műszaki átadás: 2014.07.24.</t>
  </si>
  <si>
    <t>2014.07.01.-2014.07.30.</t>
  </si>
  <si>
    <t>Tervek átadva:2014.07.24.</t>
  </si>
  <si>
    <t>Munkakezdés: 2014.07.31.</t>
  </si>
  <si>
    <t>2014.07.31.-2014.08.29.</t>
  </si>
  <si>
    <t>PAPEX Kft</t>
  </si>
  <si>
    <t>PARAVENT KFt</t>
  </si>
  <si>
    <t>MOBIL-ESCO Zrt</t>
  </si>
  <si>
    <t>Gottfried István</t>
  </si>
  <si>
    <t>SWORDFISH Kft</t>
  </si>
  <si>
    <t>Duálplus Kft</t>
  </si>
  <si>
    <t>Macsuga Zoltán</t>
  </si>
  <si>
    <t>KT Földmérő Kft</t>
  </si>
  <si>
    <t>KV Kft</t>
  </si>
  <si>
    <t>Podráczki és Társa Kft</t>
  </si>
  <si>
    <t>222/2014.(VI.19.)</t>
  </si>
  <si>
    <t>VÉGVÁR Építőipari és Energetikai Kft</t>
  </si>
  <si>
    <t>Berente Művelődésiház álmennyezet készítés és világítás felújítás</t>
  </si>
  <si>
    <t>2014.09.01. - 2014.10.08.</t>
  </si>
  <si>
    <t>Berente Művelődésiház álmennyezet készítés és világítás felújítás műszaki ellenőrzés</t>
  </si>
  <si>
    <t>Munkakezdés: 2014.09.01.</t>
  </si>
  <si>
    <t>20.</t>
  </si>
  <si>
    <t>21.</t>
  </si>
  <si>
    <t>22.</t>
  </si>
  <si>
    <t>245/2014.(VII.31.)</t>
  </si>
  <si>
    <t>Berente kerékpárút felújítása (közbeszerzés)</t>
  </si>
  <si>
    <t xml:space="preserve">Berente kerékpárút felújítása műszaki ellenőrzése </t>
  </si>
  <si>
    <t>2014.08.21. - 2014.10.08.</t>
  </si>
  <si>
    <t>23.</t>
  </si>
  <si>
    <t>24.</t>
  </si>
  <si>
    <t>25.</t>
  </si>
  <si>
    <t>26.</t>
  </si>
  <si>
    <t>Folyamatban</t>
  </si>
  <si>
    <t>2014.08.01 - 2014.08.31.</t>
  </si>
  <si>
    <t>27.</t>
  </si>
  <si>
    <t>28.</t>
  </si>
  <si>
    <t>29.</t>
  </si>
  <si>
    <t>30.</t>
  </si>
  <si>
    <t>31.</t>
  </si>
  <si>
    <t>32.</t>
  </si>
  <si>
    <t>33.</t>
  </si>
  <si>
    <t>34.</t>
  </si>
  <si>
    <t>Berente bekötőút aszfaltburkolat javítás, kátyúzás (többletmunka)</t>
  </si>
  <si>
    <t>Berente 476-486, 0211/2 többcélú víztározó geodéziai felmérése</t>
  </si>
  <si>
    <t>Berente csapadékvízelvezetés műszakiellenőrzés</t>
  </si>
  <si>
    <t>Berente csapadékvízelvezetés Külterület (0219,0247, 0257 …)</t>
  </si>
  <si>
    <t>Berente csapadékvízelvezetés Bajcsy-Zs. lakótelep</t>
  </si>
  <si>
    <r>
      <rPr>
        <sz val="7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Times New Roman"/>
        <family val="1"/>
        <charset val="238"/>
      </rPr>
      <t>Berente 476-486, 0211/2 többcélú víztározó tervezés</t>
    </r>
  </si>
  <si>
    <t>Berente volt szv.tisztítótelep átemelő gépház felújítás/kiváltás tervezés</t>
  </si>
  <si>
    <t xml:space="preserve">Berente térfigyelő kamerák bővítése </t>
  </si>
  <si>
    <t xml:space="preserve">Berente volt szv.tisztítótelep fakivágás </t>
  </si>
  <si>
    <t xml:space="preserve">Berente elektromos jármű, felépítmény beszerzése </t>
  </si>
  <si>
    <t>Berente, Alacska „E-garázs- napelemes rendszer kiépítése”műszaki ell.-e</t>
  </si>
  <si>
    <t>Berente „E-garázs- napelemes rendszer kiépítése”</t>
  </si>
  <si>
    <t>2014.09.01 - 2014.10.31.</t>
  </si>
  <si>
    <t>2014.08.21 - 2014.09.31.</t>
  </si>
  <si>
    <t>Berente község területén lévő útfelújítási munkák műszaki ellenőrzése</t>
  </si>
  <si>
    <t>35.</t>
  </si>
  <si>
    <t>36.</t>
  </si>
  <si>
    <t>37.</t>
  </si>
  <si>
    <t>38.</t>
  </si>
  <si>
    <t>Podráczki és Társa kft</t>
  </si>
  <si>
    <t>SEROLBAU Kft</t>
  </si>
  <si>
    <t>PARAVENT Kft</t>
  </si>
  <si>
    <t>VÉGVÁR Kft</t>
  </si>
  <si>
    <t>SWORD FISH Kft</t>
  </si>
  <si>
    <t>Berente játszóterek felújítása 2. és 3. feladat</t>
  </si>
  <si>
    <t>Berente játszóterek felújítása 1. és 4. feladat</t>
  </si>
  <si>
    <t xml:space="preserve">Berente játszóterek felújítása műszaki ellenőrzése </t>
  </si>
  <si>
    <t>39.</t>
  </si>
  <si>
    <t>40.</t>
  </si>
  <si>
    <t>41.</t>
  </si>
  <si>
    <t>42.</t>
  </si>
  <si>
    <t>Berente 26-os főút nyomógombos jelzőlámpás gyalogátkelő kialakítása</t>
  </si>
  <si>
    <t>Berente SztBIO lapostető hőszigetelés</t>
  </si>
  <si>
    <t>Berente szabadidőpark pótmunkái</t>
  </si>
  <si>
    <t>Berente 0247 hrsz-ú erdő nyiladék vágás csapadékvíz elvezető csatorna építéséhez</t>
  </si>
  <si>
    <t>43.</t>
  </si>
  <si>
    <t>Berente törpe vízerőmű létesítés megvalósíthatósági tanulmánya</t>
  </si>
  <si>
    <r>
      <t xml:space="preserve">Berente mg-i út felújítása </t>
    </r>
    <r>
      <rPr>
        <i/>
        <sz val="11"/>
        <color theme="1"/>
        <rFont val="Times New Roman"/>
        <family val="1"/>
        <charset val="238"/>
      </rPr>
      <t>(0169, 0211/4 hrsz-ú ingatlanokon)</t>
    </r>
  </si>
  <si>
    <t>2014.08.01. - 2014.08.21.</t>
  </si>
  <si>
    <t>Kész</t>
  </si>
  <si>
    <t>17/2014. (I.30.)</t>
  </si>
  <si>
    <t>Rékó Tamás</t>
  </si>
  <si>
    <t>Berente Buszmegálló váró (BC 5. porta, 26-os főút) tervezés</t>
  </si>
  <si>
    <t>Jelzőlámpás gyalogátkelőhely átépítés, villogó sárga jelzés helyett nyomógombos vezérlésű jelzőlámpa (BC 5. porta, 26-os főút) tervezés</t>
  </si>
  <si>
    <t>Berente Esze T. út 24. buszváró előtti járdasziget engedélyezési terve</t>
  </si>
  <si>
    <t>Berente összekötőút melletti 021, 497 hrsz.-ú BC ZRt területek kisajátítási terve</t>
  </si>
  <si>
    <t>Károlyi István</t>
  </si>
  <si>
    <t>Berente 0289 hrsz-ú erdő kb. 1 ha-os megosztás földmérési feladatai</t>
  </si>
  <si>
    <t>Polonkai István</t>
  </si>
  <si>
    <t>Berente 0289 hrsz-ú erdő kb. 1 ha-os megosztás (horgásztó mellett) értékbecslése</t>
  </si>
  <si>
    <t>53/2014. (II.27.)</t>
  </si>
  <si>
    <t>Berente szv.csatorna javítása, felújítása (26.-os főút 18 km szelvény)</t>
  </si>
  <si>
    <t>ONGROBAU Kft</t>
  </si>
  <si>
    <t>Berente 490, 505 hrsz-ú önkormányzati út felújítása</t>
  </si>
  <si>
    <t xml:space="preserve">STRABAG Kft </t>
  </si>
  <si>
    <t>Berente 577 hrsz-ú használaton kívüli szv.tisztító rekultivációs engedélyezési terve</t>
  </si>
  <si>
    <t>Berente Bajcsy-Zs. úti lakótelep csapadékvízelvezetés rendezési terve</t>
  </si>
  <si>
    <t xml:space="preserve">Durbák Beatrix </t>
  </si>
  <si>
    <t>Berente 0198, 0219 és 149 hrsz-ú ingatlanok f.mérő hely felszerelés</t>
  </si>
  <si>
    <t xml:space="preserve">PÉTERVILL Ssztpéter </t>
  </si>
  <si>
    <t>Berente munkavédelmi és tűzvédelmi feladatok ellátása</t>
  </si>
  <si>
    <t xml:space="preserve">SZLAMET Bt </t>
  </si>
  <si>
    <t>31,75 eFt/hó</t>
  </si>
  <si>
    <t>Folyamatos</t>
  </si>
  <si>
    <t>RENDBEN</t>
  </si>
  <si>
    <t xml:space="preserve">Berente rágcsáló és rovarirtási feladatok ellátása </t>
  </si>
  <si>
    <t xml:space="preserve">Hudák Péter </t>
  </si>
  <si>
    <t>853 eFt/év</t>
  </si>
  <si>
    <t xml:space="preserve">Markazit Kft </t>
  </si>
  <si>
    <t xml:space="preserve">Berente 2014. évi közbeszerzési eljárások költsége 
- Berente 2014. évi közbeszerzési eljárások költsége Markazit Kft 
  a bekerülési összeg max. 1 %-a
</t>
  </si>
  <si>
    <t xml:space="preserve"> a bekerülési összeg max. 1 %-a</t>
  </si>
  <si>
    <t>Berente hivatali tárgyaló asztal bővítés</t>
  </si>
  <si>
    <t xml:space="preserve">SZIRÁKPREVENT Kft </t>
  </si>
  <si>
    <t>93/2014. (III.27.)</t>
  </si>
  <si>
    <t>Berente szabadidőpark 3x160 A-es vill. fogyasztásmérő hely kialakítás</t>
  </si>
  <si>
    <t xml:space="preserve">PÉTERVILL Kft </t>
  </si>
  <si>
    <t xml:space="preserve">Berente szabadidőpark 3x160 A-es felvonulási szekrény vásárlás </t>
  </si>
  <si>
    <t xml:space="preserve">MENTAVILL Kft </t>
  </si>
  <si>
    <t xml:space="preserve">Berente Petőfi út 33. szv. bekötés átépítés </t>
  </si>
  <si>
    <t>Berente – Sajószentpéter összekötőút felújítás műszaki ellenőrzési feladatai</t>
  </si>
  <si>
    <t>147/2014. (IV.24.)</t>
  </si>
  <si>
    <t>Berente Ady E. út 7.-11. szám alatti SztBIO belső átalakítása, rámpák</t>
  </si>
  <si>
    <t>Berente Ady E. út 7.-11. szám alatti SztBIO belső átalakítása, rámpák műszaki ellenőrzés</t>
  </si>
  <si>
    <t>Berente Ipari út északi, 1230 m-es szakaszának felújításáról</t>
  </si>
  <si>
    <t>Berente Ipari út északi, 1230 m-es szakaszának felújításáról, zúzalékpótlás</t>
  </si>
  <si>
    <t>Berente Ipari út északi, 1230 m-es szakaszának felújításá műszaki ellenőrzés</t>
  </si>
  <si>
    <t xml:space="preserve">Berente József A. út 282 hrsz-ú ingatlanra építendő szivárgó terv., műszaki ellenőrzés </t>
  </si>
  <si>
    <t>Kovács Mónika</t>
  </si>
  <si>
    <t>Berente Esze Tamás út 20. előtti buszváró térburkolat készítés</t>
  </si>
  <si>
    <t>Berente Esze Tamás út 20. előtti buszváró térburkolat készítés műszaki ellenőrzés</t>
  </si>
  <si>
    <t xml:space="preserve">Berente 3 hrsz-ú ingatlanra tervezett vágópont tervezési feladata </t>
  </si>
  <si>
    <t xml:space="preserve">Karcműhely Kft </t>
  </si>
  <si>
    <t>Berente mg.-i földút tervezés</t>
  </si>
  <si>
    <t>DUALPLUS Kft</t>
  </si>
  <si>
    <t>Berente volt bányatelep, horgásztó és a mezőgazdasági telephelyek biztonsági kamerarendszerének kiépítése</t>
  </si>
  <si>
    <t>Berente horgásztó gát melletti  övárok mélyítés 200 fm, 1200 Ft/m</t>
  </si>
  <si>
    <t>MINDÖSSZESEN:</t>
  </si>
  <si>
    <t>bruttó</t>
  </si>
  <si>
    <t>ÖSSZESEN 2014. II. félév:</t>
  </si>
  <si>
    <t>ÖSSZESEN 2014. I. félév:</t>
  </si>
  <si>
    <t>FELHALMOZÁSI (felújítási+beruházási) KIADÁSOK 2014. évben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</si>
</sst>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wrapText="1"/>
    </xf>
    <xf numFmtId="0" fontId="13" fillId="0" borderId="0" xfId="0" applyFont="1"/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0" fillId="0" borderId="0" xfId="0" applyFont="1"/>
    <xf numFmtId="0" fontId="4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wrapText="1"/>
    </xf>
    <xf numFmtId="3" fontId="3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1" zoomScale="140" zoomScaleNormal="140" workbookViewId="0">
      <selection activeCell="A34" sqref="A34:XFD34"/>
    </sheetView>
  </sheetViews>
  <sheetFormatPr defaultRowHeight="15" x14ac:dyDescent="0.25"/>
  <cols>
    <col min="1" max="1" width="4.85546875" style="4" customWidth="1"/>
    <col min="2" max="2" width="23.28515625" style="13" customWidth="1"/>
    <col min="3" max="3" width="30.42578125" style="13" customWidth="1"/>
    <col min="4" max="4" width="15.5703125" style="16" customWidth="1"/>
    <col min="5" max="5" width="16.7109375" style="4" customWidth="1"/>
    <col min="6" max="6" width="19.85546875" style="4" customWidth="1"/>
    <col min="7" max="7" width="23.42578125" style="1" customWidth="1"/>
  </cols>
  <sheetData>
    <row r="1" spans="1:9" s="9" customFormat="1" ht="39" customHeight="1" x14ac:dyDescent="0.25">
      <c r="A1" s="7" t="s">
        <v>64</v>
      </c>
      <c r="B1" s="10" t="s">
        <v>2</v>
      </c>
      <c r="C1" s="10" t="s">
        <v>0</v>
      </c>
      <c r="D1" s="10" t="s">
        <v>15</v>
      </c>
      <c r="E1" s="7" t="s">
        <v>3</v>
      </c>
      <c r="F1" s="7" t="s">
        <v>1</v>
      </c>
      <c r="G1" s="8" t="s">
        <v>65</v>
      </c>
    </row>
    <row r="2" spans="1:9" ht="30" customHeight="1" x14ac:dyDescent="0.25">
      <c r="A2" s="2" t="s">
        <v>4</v>
      </c>
      <c r="B2" s="11" t="s">
        <v>151</v>
      </c>
      <c r="C2" s="11" t="s">
        <v>152</v>
      </c>
      <c r="D2" s="14">
        <f>80000*1.27</f>
        <v>101600</v>
      </c>
      <c r="E2" s="2" t="s">
        <v>150</v>
      </c>
      <c r="F2" s="37">
        <v>41820</v>
      </c>
      <c r="G2" s="5" t="s">
        <v>149</v>
      </c>
    </row>
    <row r="3" spans="1:9" ht="34.5" customHeight="1" x14ac:dyDescent="0.25">
      <c r="A3" s="2" t="s">
        <v>5</v>
      </c>
      <c r="B3" s="11" t="s">
        <v>151</v>
      </c>
      <c r="C3" s="11" t="s">
        <v>153</v>
      </c>
      <c r="D3" s="14">
        <f>60000*1.27</f>
        <v>76200</v>
      </c>
      <c r="E3" s="2" t="s">
        <v>150</v>
      </c>
      <c r="F3" s="37">
        <v>41820</v>
      </c>
      <c r="G3" s="5" t="s">
        <v>149</v>
      </c>
    </row>
    <row r="4" spans="1:9" ht="30" customHeight="1" x14ac:dyDescent="0.25">
      <c r="A4" s="2" t="s">
        <v>6</v>
      </c>
      <c r="B4" s="11" t="s">
        <v>151</v>
      </c>
      <c r="C4" s="11" t="s">
        <v>154</v>
      </c>
      <c r="D4" s="14">
        <f>80000*1.27</f>
        <v>101600</v>
      </c>
      <c r="E4" s="2" t="s">
        <v>150</v>
      </c>
      <c r="F4" s="37">
        <v>41820</v>
      </c>
      <c r="G4" s="5" t="s">
        <v>149</v>
      </c>
      <c r="I4" s="2"/>
    </row>
    <row r="5" spans="1:9" ht="30" customHeight="1" x14ac:dyDescent="0.25">
      <c r="A5" s="2" t="s">
        <v>7</v>
      </c>
      <c r="B5" s="11" t="s">
        <v>80</v>
      </c>
      <c r="C5" s="11" t="s">
        <v>155</v>
      </c>
      <c r="D5" s="14">
        <f>90000*1.27</f>
        <v>114300</v>
      </c>
      <c r="E5" s="2" t="s">
        <v>150</v>
      </c>
      <c r="F5" s="37">
        <v>41820</v>
      </c>
      <c r="G5" s="5" t="s">
        <v>149</v>
      </c>
    </row>
    <row r="6" spans="1:9" ht="30" customHeight="1" x14ac:dyDescent="0.25">
      <c r="A6" s="2" t="s">
        <v>8</v>
      </c>
      <c r="B6" s="13" t="s">
        <v>156</v>
      </c>
      <c r="C6" s="11" t="s">
        <v>157</v>
      </c>
      <c r="D6" s="14">
        <f t="shared" ref="D6" si="0">90000*1.27</f>
        <v>114300</v>
      </c>
      <c r="E6" s="2" t="s">
        <v>150</v>
      </c>
      <c r="F6" s="37">
        <v>41820</v>
      </c>
      <c r="G6" s="5" t="s">
        <v>149</v>
      </c>
    </row>
    <row r="7" spans="1:9" ht="30" customHeight="1" x14ac:dyDescent="0.25">
      <c r="A7" s="2" t="s">
        <v>9</v>
      </c>
      <c r="B7" s="11" t="s">
        <v>158</v>
      </c>
      <c r="C7" s="11" t="s">
        <v>159</v>
      </c>
      <c r="D7" s="14">
        <f>60000*1.27</f>
        <v>76200</v>
      </c>
      <c r="E7" s="2" t="s">
        <v>150</v>
      </c>
      <c r="F7" s="37">
        <v>41820</v>
      </c>
      <c r="G7" s="5" t="s">
        <v>149</v>
      </c>
    </row>
    <row r="8" spans="1:9" ht="47.45" customHeight="1" x14ac:dyDescent="0.25">
      <c r="A8" s="2" t="s">
        <v>10</v>
      </c>
      <c r="B8" s="11" t="s">
        <v>162</v>
      </c>
      <c r="C8" s="38" t="s">
        <v>161</v>
      </c>
      <c r="D8" s="14">
        <f>4131000*1.27</f>
        <v>5246370</v>
      </c>
      <c r="E8" s="2" t="s">
        <v>160</v>
      </c>
      <c r="F8" s="2"/>
      <c r="G8" s="5" t="s">
        <v>149</v>
      </c>
    </row>
    <row r="9" spans="1:9" ht="30" customHeight="1" x14ac:dyDescent="0.25">
      <c r="A9" s="2" t="s">
        <v>11</v>
      </c>
      <c r="B9" s="11" t="s">
        <v>164</v>
      </c>
      <c r="C9" s="11" t="s">
        <v>163</v>
      </c>
      <c r="D9" s="14">
        <f>6413000*1.27</f>
        <v>8144510</v>
      </c>
      <c r="E9" s="2" t="s">
        <v>160</v>
      </c>
      <c r="F9" s="2"/>
      <c r="G9" s="5" t="s">
        <v>149</v>
      </c>
    </row>
    <row r="10" spans="1:9" ht="54.6" customHeight="1" x14ac:dyDescent="0.25">
      <c r="A10" s="2" t="s">
        <v>12</v>
      </c>
      <c r="B10" s="11" t="s">
        <v>41</v>
      </c>
      <c r="C10" s="11" t="s">
        <v>165</v>
      </c>
      <c r="D10" s="14">
        <f>2210000*1.27</f>
        <v>2806700</v>
      </c>
      <c r="E10" s="2" t="s">
        <v>160</v>
      </c>
      <c r="F10" s="37">
        <v>41882</v>
      </c>
      <c r="G10" s="5" t="s">
        <v>100</v>
      </c>
    </row>
    <row r="11" spans="1:9" ht="54.95" customHeight="1" x14ac:dyDescent="0.25">
      <c r="A11" s="2" t="s">
        <v>31</v>
      </c>
      <c r="B11" s="11" t="s">
        <v>167</v>
      </c>
      <c r="C11" s="38" t="s">
        <v>166</v>
      </c>
      <c r="D11" s="14">
        <f>130000*1.27</f>
        <v>165100</v>
      </c>
      <c r="E11" s="2" t="s">
        <v>160</v>
      </c>
      <c r="F11" s="2"/>
      <c r="G11" s="5" t="s">
        <v>149</v>
      </c>
    </row>
    <row r="12" spans="1:9" ht="30" customHeight="1" x14ac:dyDescent="0.25">
      <c r="A12" s="2" t="s">
        <v>32</v>
      </c>
      <c r="B12" s="11" t="s">
        <v>169</v>
      </c>
      <c r="C12" s="11" t="s">
        <v>168</v>
      </c>
      <c r="D12" s="14">
        <f>280000*1.27</f>
        <v>355600</v>
      </c>
      <c r="E12" s="2" t="s">
        <v>160</v>
      </c>
      <c r="F12" s="2"/>
      <c r="G12" s="5" t="s">
        <v>149</v>
      </c>
    </row>
    <row r="13" spans="1:9" ht="30" customHeight="1" x14ac:dyDescent="0.25">
      <c r="A13" s="2" t="s">
        <v>33</v>
      </c>
      <c r="B13" s="11" t="s">
        <v>171</v>
      </c>
      <c r="C13" s="38" t="s">
        <v>170</v>
      </c>
      <c r="D13" s="14" t="s">
        <v>172</v>
      </c>
      <c r="E13" s="2" t="s">
        <v>160</v>
      </c>
      <c r="F13" s="2" t="s">
        <v>173</v>
      </c>
      <c r="G13" s="5" t="s">
        <v>174</v>
      </c>
    </row>
    <row r="14" spans="1:9" ht="30" customHeight="1" x14ac:dyDescent="0.25">
      <c r="A14" s="2" t="s">
        <v>34</v>
      </c>
      <c r="B14" s="11" t="s">
        <v>176</v>
      </c>
      <c r="C14" s="11" t="s">
        <v>175</v>
      </c>
      <c r="D14" s="14" t="s">
        <v>177</v>
      </c>
      <c r="E14" s="2" t="s">
        <v>160</v>
      </c>
      <c r="F14" s="2" t="s">
        <v>173</v>
      </c>
      <c r="G14" s="5" t="s">
        <v>174</v>
      </c>
    </row>
    <row r="15" spans="1:9" s="32" customFormat="1" ht="30" customHeight="1" x14ac:dyDescent="0.25">
      <c r="A15" s="2" t="s">
        <v>51</v>
      </c>
      <c r="B15" s="11" t="s">
        <v>178</v>
      </c>
      <c r="C15" s="11" t="s">
        <v>179</v>
      </c>
      <c r="D15" s="14" t="s">
        <v>180</v>
      </c>
      <c r="E15" s="2" t="s">
        <v>160</v>
      </c>
      <c r="F15" s="2" t="s">
        <v>173</v>
      </c>
      <c r="G15" s="5" t="s">
        <v>174</v>
      </c>
    </row>
    <row r="16" spans="1:9" ht="51.6" customHeight="1" x14ac:dyDescent="0.25">
      <c r="A16" s="2" t="s">
        <v>52</v>
      </c>
      <c r="B16" s="11" t="s">
        <v>182</v>
      </c>
      <c r="C16" s="11" t="s">
        <v>181</v>
      </c>
      <c r="D16" s="14">
        <f>121000*1.27</f>
        <v>153670</v>
      </c>
      <c r="E16" s="2" t="s">
        <v>183</v>
      </c>
      <c r="F16" s="2"/>
      <c r="G16" s="5" t="s">
        <v>149</v>
      </c>
    </row>
    <row r="17" spans="1:7" s="20" customFormat="1" ht="30" customHeight="1" x14ac:dyDescent="0.25">
      <c r="A17" s="17" t="s">
        <v>53</v>
      </c>
      <c r="B17" s="11" t="s">
        <v>185</v>
      </c>
      <c r="C17" s="11" t="s">
        <v>184</v>
      </c>
      <c r="D17" s="14">
        <f>301000*1.27</f>
        <v>382270</v>
      </c>
      <c r="E17" s="2" t="s">
        <v>183</v>
      </c>
      <c r="F17" s="17"/>
      <c r="G17" s="5" t="s">
        <v>149</v>
      </c>
    </row>
    <row r="18" spans="1:7" ht="30" customHeight="1" x14ac:dyDescent="0.25">
      <c r="A18" s="2" t="s">
        <v>54</v>
      </c>
      <c r="B18" s="11" t="s">
        <v>187</v>
      </c>
      <c r="C18" s="11" t="s">
        <v>186</v>
      </c>
      <c r="D18" s="14">
        <f>180000*1.27</f>
        <v>228600</v>
      </c>
      <c r="E18" s="2" t="s">
        <v>183</v>
      </c>
      <c r="F18" s="2"/>
      <c r="G18" s="5" t="s">
        <v>149</v>
      </c>
    </row>
    <row r="19" spans="1:7" ht="30" customHeight="1" x14ac:dyDescent="0.25">
      <c r="A19" s="2" t="s">
        <v>55</v>
      </c>
      <c r="B19" s="11" t="s">
        <v>61</v>
      </c>
      <c r="C19" s="11" t="s">
        <v>188</v>
      </c>
      <c r="D19" s="14">
        <f>500000*1.27</f>
        <v>635000</v>
      </c>
      <c r="E19" s="2" t="s">
        <v>183</v>
      </c>
      <c r="F19" s="2"/>
      <c r="G19" s="5" t="s">
        <v>149</v>
      </c>
    </row>
    <row r="20" spans="1:7" ht="30" customHeight="1" x14ac:dyDescent="0.25">
      <c r="A20" s="2" t="s">
        <v>56</v>
      </c>
      <c r="B20" s="23" t="s">
        <v>131</v>
      </c>
      <c r="C20" s="24" t="s">
        <v>189</v>
      </c>
      <c r="D20" s="22">
        <f>12000*1.27</f>
        <v>15240</v>
      </c>
      <c r="E20" s="2" t="s">
        <v>183</v>
      </c>
      <c r="F20" s="2" t="s">
        <v>43</v>
      </c>
      <c r="G20" s="5"/>
    </row>
    <row r="21" spans="1:7" ht="30" customHeight="1" x14ac:dyDescent="0.25">
      <c r="A21" s="2" t="s">
        <v>89</v>
      </c>
      <c r="B21" s="23" t="s">
        <v>81</v>
      </c>
      <c r="C21" s="24" t="s">
        <v>191</v>
      </c>
      <c r="D21" s="14">
        <f>1110000*1.27</f>
        <v>1409700</v>
      </c>
      <c r="E21" s="2" t="s">
        <v>190</v>
      </c>
      <c r="F21" s="37">
        <v>41882</v>
      </c>
      <c r="G21" s="5" t="s">
        <v>100</v>
      </c>
    </row>
    <row r="22" spans="1:7" s="32" customFormat="1" ht="30" customHeight="1" x14ac:dyDescent="0.25">
      <c r="A22" s="2" t="s">
        <v>90</v>
      </c>
      <c r="B22" s="39" t="s">
        <v>131</v>
      </c>
      <c r="C22" s="40" t="s">
        <v>192</v>
      </c>
      <c r="D22" s="14">
        <f>40000*1.27</f>
        <v>50800</v>
      </c>
      <c r="E22" s="2" t="s">
        <v>190</v>
      </c>
      <c r="F22" s="2" t="s">
        <v>43</v>
      </c>
      <c r="G22" s="5"/>
    </row>
    <row r="23" spans="1:7" ht="30" customHeight="1" x14ac:dyDescent="0.25">
      <c r="A23" s="2" t="s">
        <v>91</v>
      </c>
      <c r="B23" s="11" t="s">
        <v>13</v>
      </c>
      <c r="C23" s="41" t="s">
        <v>193</v>
      </c>
      <c r="D23" s="14">
        <f>4975700*1.27</f>
        <v>6319139</v>
      </c>
      <c r="E23" s="2" t="s">
        <v>190</v>
      </c>
      <c r="F23" s="2"/>
      <c r="G23" s="5" t="s">
        <v>149</v>
      </c>
    </row>
    <row r="24" spans="1:7" s="32" customFormat="1" ht="30" customHeight="1" x14ac:dyDescent="0.25">
      <c r="A24" s="2" t="s">
        <v>96</v>
      </c>
      <c r="B24" s="11" t="s">
        <v>13</v>
      </c>
      <c r="C24" s="1" t="s">
        <v>194</v>
      </c>
      <c r="D24" s="14">
        <f>1379000*1.27</f>
        <v>1751330</v>
      </c>
      <c r="E24" s="2" t="s">
        <v>190</v>
      </c>
      <c r="F24" s="2"/>
      <c r="G24" s="5" t="s">
        <v>149</v>
      </c>
    </row>
    <row r="25" spans="1:7" ht="30" customHeight="1" x14ac:dyDescent="0.25">
      <c r="A25" s="2" t="s">
        <v>97</v>
      </c>
      <c r="B25" s="23" t="s">
        <v>151</v>
      </c>
      <c r="C25" s="41" t="s">
        <v>195</v>
      </c>
      <c r="D25" s="14">
        <f>50000*1.27</f>
        <v>63500</v>
      </c>
      <c r="E25" s="2" t="s">
        <v>190</v>
      </c>
      <c r="F25" s="2" t="s">
        <v>43</v>
      </c>
      <c r="G25" s="5"/>
    </row>
    <row r="26" spans="1:7" s="32" customFormat="1" ht="30" customHeight="1" x14ac:dyDescent="0.25">
      <c r="A26" s="2" t="s">
        <v>98</v>
      </c>
      <c r="B26" s="39" t="s">
        <v>197</v>
      </c>
      <c r="C26" s="41" t="s">
        <v>196</v>
      </c>
      <c r="D26" s="14">
        <v>127000</v>
      </c>
      <c r="E26" s="2" t="s">
        <v>190</v>
      </c>
      <c r="F26" s="2" t="s">
        <v>43</v>
      </c>
      <c r="G26" s="5"/>
    </row>
    <row r="27" spans="1:7" ht="30" customHeight="1" x14ac:dyDescent="0.25">
      <c r="A27" s="2" t="s">
        <v>99</v>
      </c>
      <c r="B27" s="11" t="s">
        <v>13</v>
      </c>
      <c r="C27" s="24" t="s">
        <v>198</v>
      </c>
      <c r="D27" s="14">
        <f>797000*1.27</f>
        <v>1012190</v>
      </c>
      <c r="E27" s="2" t="s">
        <v>190</v>
      </c>
      <c r="F27" s="2"/>
      <c r="G27" s="5" t="s">
        <v>149</v>
      </c>
    </row>
    <row r="28" spans="1:7" ht="30" customHeight="1" x14ac:dyDescent="0.25">
      <c r="A28" s="2" t="s">
        <v>102</v>
      </c>
      <c r="B28" s="23" t="s">
        <v>151</v>
      </c>
      <c r="C28" s="24" t="s">
        <v>199</v>
      </c>
      <c r="D28" s="14">
        <f>50000*1.27</f>
        <v>63500</v>
      </c>
      <c r="E28" s="2" t="s">
        <v>190</v>
      </c>
      <c r="F28" s="2" t="s">
        <v>43</v>
      </c>
      <c r="G28" s="5"/>
    </row>
    <row r="29" spans="1:7" ht="30" customHeight="1" x14ac:dyDescent="0.25">
      <c r="A29" s="2" t="s">
        <v>103</v>
      </c>
      <c r="B29" s="23" t="s">
        <v>201</v>
      </c>
      <c r="C29" s="24" t="s">
        <v>200</v>
      </c>
      <c r="D29" s="14">
        <f>3870000*1.27</f>
        <v>4914900</v>
      </c>
      <c r="E29" s="2" t="s">
        <v>190</v>
      </c>
      <c r="F29" s="37">
        <v>41882</v>
      </c>
      <c r="G29" s="5" t="s">
        <v>100</v>
      </c>
    </row>
    <row r="30" spans="1:7" ht="30" customHeight="1" x14ac:dyDescent="0.25">
      <c r="A30" s="2" t="s">
        <v>104</v>
      </c>
      <c r="B30" s="23" t="s">
        <v>151</v>
      </c>
      <c r="C30" s="24" t="s">
        <v>202</v>
      </c>
      <c r="D30" s="14">
        <f>680000*1.27</f>
        <v>863600</v>
      </c>
      <c r="E30" s="2" t="s">
        <v>190</v>
      </c>
      <c r="F30" s="37">
        <v>41870</v>
      </c>
      <c r="G30" s="5" t="s">
        <v>149</v>
      </c>
    </row>
    <row r="31" spans="1:7" ht="30" customHeight="1" x14ac:dyDescent="0.25">
      <c r="A31" s="2" t="s">
        <v>105</v>
      </c>
      <c r="B31" s="23" t="s">
        <v>203</v>
      </c>
      <c r="C31" s="24" t="s">
        <v>204</v>
      </c>
      <c r="D31" s="14">
        <f>2310000*1.27</f>
        <v>2933700</v>
      </c>
      <c r="E31" s="2" t="s">
        <v>190</v>
      </c>
      <c r="F31" s="2"/>
      <c r="G31" s="5" t="s">
        <v>149</v>
      </c>
    </row>
    <row r="32" spans="1:7" ht="30" customHeight="1" x14ac:dyDescent="0.25">
      <c r="A32" s="2" t="s">
        <v>106</v>
      </c>
      <c r="B32" s="23" t="s">
        <v>61</v>
      </c>
      <c r="C32" s="24" t="s">
        <v>205</v>
      </c>
      <c r="D32" s="14">
        <f>240000*1.27</f>
        <v>304800</v>
      </c>
      <c r="E32" s="2" t="s">
        <v>190</v>
      </c>
      <c r="F32" s="2"/>
      <c r="G32" s="5" t="s">
        <v>149</v>
      </c>
    </row>
    <row r="33" spans="1:7" ht="30" customHeight="1" x14ac:dyDescent="0.25">
      <c r="A33" s="2" t="s">
        <v>107</v>
      </c>
      <c r="B33" s="23"/>
      <c r="C33" s="24"/>
      <c r="D33" s="14"/>
      <c r="E33" s="2"/>
      <c r="F33" s="2"/>
      <c r="G33" s="5"/>
    </row>
    <row r="34" spans="1:7" s="20" customFormat="1" x14ac:dyDescent="0.25">
      <c r="A34" s="42"/>
      <c r="B34" s="43" t="s">
        <v>209</v>
      </c>
      <c r="C34" s="43" t="s">
        <v>207</v>
      </c>
      <c r="D34" s="44">
        <f>SUM(D2:D33)</f>
        <v>38531419</v>
      </c>
      <c r="E34" s="42"/>
      <c r="F34" s="42"/>
      <c r="G34" s="45"/>
    </row>
    <row r="35" spans="1:7" x14ac:dyDescent="0.25">
      <c r="D35" s="21"/>
      <c r="E35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  <headerFooter>
    <oddFooter>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3" zoomScale="140" zoomScaleNormal="140" workbookViewId="0">
      <selection activeCell="E48" sqref="E48"/>
    </sheetView>
  </sheetViews>
  <sheetFormatPr defaultRowHeight="15" x14ac:dyDescent="0.25"/>
  <cols>
    <col min="1" max="1" width="4.85546875" style="4" customWidth="1"/>
    <col min="2" max="2" width="23.28515625" style="13" customWidth="1"/>
    <col min="3" max="3" width="30.42578125" style="13" customWidth="1"/>
    <col min="4" max="4" width="15.5703125" style="16" customWidth="1"/>
    <col min="5" max="5" width="16.7109375" style="4" customWidth="1"/>
    <col min="6" max="6" width="19.85546875" style="4" customWidth="1"/>
    <col min="7" max="7" width="23.42578125" style="1" customWidth="1"/>
  </cols>
  <sheetData>
    <row r="1" spans="1:7" s="9" customFormat="1" ht="39" customHeight="1" x14ac:dyDescent="0.25">
      <c r="A1" s="7" t="s">
        <v>64</v>
      </c>
      <c r="B1" s="10" t="s">
        <v>2</v>
      </c>
      <c r="C1" s="10" t="s">
        <v>0</v>
      </c>
      <c r="D1" s="10" t="s">
        <v>15</v>
      </c>
      <c r="E1" s="7" t="s">
        <v>3</v>
      </c>
      <c r="F1" s="7" t="s">
        <v>1</v>
      </c>
      <c r="G1" s="8" t="s">
        <v>65</v>
      </c>
    </row>
    <row r="2" spans="1:7" ht="30" customHeight="1" x14ac:dyDescent="0.25">
      <c r="A2" s="2" t="s">
        <v>4</v>
      </c>
      <c r="B2" s="11" t="s">
        <v>13</v>
      </c>
      <c r="C2" s="11" t="s">
        <v>14</v>
      </c>
      <c r="D2" s="14">
        <v>111159075</v>
      </c>
      <c r="E2" s="2" t="s">
        <v>16</v>
      </c>
      <c r="F2" s="2" t="s">
        <v>17</v>
      </c>
      <c r="G2" s="5" t="s">
        <v>66</v>
      </c>
    </row>
    <row r="3" spans="1:7" ht="30" customHeight="1" x14ac:dyDescent="0.25">
      <c r="A3" s="2" t="s">
        <v>5</v>
      </c>
      <c r="B3" s="11" t="s">
        <v>18</v>
      </c>
      <c r="C3" s="11" t="s">
        <v>19</v>
      </c>
      <c r="D3" s="14">
        <v>1638300</v>
      </c>
      <c r="E3" s="2" t="s">
        <v>16</v>
      </c>
      <c r="F3" s="2" t="s">
        <v>43</v>
      </c>
      <c r="G3" s="5" t="s">
        <v>66</v>
      </c>
    </row>
    <row r="4" spans="1:7" ht="30" customHeight="1" x14ac:dyDescent="0.25">
      <c r="A4" s="2" t="s">
        <v>6</v>
      </c>
      <c r="B4" s="11" t="s">
        <v>37</v>
      </c>
      <c r="C4" s="11" t="s">
        <v>20</v>
      </c>
      <c r="D4" s="14">
        <v>15587311</v>
      </c>
      <c r="E4" s="2" t="s">
        <v>16</v>
      </c>
      <c r="F4" s="2" t="s">
        <v>21</v>
      </c>
      <c r="G4" s="5" t="s">
        <v>66</v>
      </c>
    </row>
    <row r="5" spans="1:7" ht="30" customHeight="1" x14ac:dyDescent="0.25">
      <c r="A5" s="2" t="s">
        <v>7</v>
      </c>
      <c r="B5" s="11" t="s">
        <v>22</v>
      </c>
      <c r="C5" s="11" t="s">
        <v>23</v>
      </c>
      <c r="D5" s="14">
        <v>419354</v>
      </c>
      <c r="E5" s="2" t="s">
        <v>16</v>
      </c>
      <c r="F5" s="2" t="s">
        <v>43</v>
      </c>
      <c r="G5" s="5" t="s">
        <v>66</v>
      </c>
    </row>
    <row r="6" spans="1:7" ht="30" customHeight="1" x14ac:dyDescent="0.25">
      <c r="A6" s="2" t="s">
        <v>8</v>
      </c>
      <c r="B6" s="13" t="s">
        <v>25</v>
      </c>
      <c r="C6" s="11" t="s">
        <v>24</v>
      </c>
      <c r="D6" s="14">
        <v>492379</v>
      </c>
      <c r="E6" s="2" t="s">
        <v>26</v>
      </c>
      <c r="F6" s="2" t="s">
        <v>72</v>
      </c>
      <c r="G6" s="5" t="s">
        <v>71</v>
      </c>
    </row>
    <row r="7" spans="1:7" ht="30" customHeight="1" x14ac:dyDescent="0.25">
      <c r="A7" s="2" t="s">
        <v>9</v>
      </c>
      <c r="B7" s="11" t="s">
        <v>28</v>
      </c>
      <c r="C7" s="11" t="s">
        <v>29</v>
      </c>
      <c r="D7" s="14">
        <v>2998730</v>
      </c>
      <c r="E7" s="2" t="s">
        <v>26</v>
      </c>
      <c r="F7" s="2" t="s">
        <v>30</v>
      </c>
      <c r="G7" s="5"/>
    </row>
    <row r="8" spans="1:7" ht="47.45" customHeight="1" x14ac:dyDescent="0.25">
      <c r="A8" s="2" t="s">
        <v>10</v>
      </c>
      <c r="B8" s="11" t="s">
        <v>35</v>
      </c>
      <c r="C8" s="11" t="s">
        <v>42</v>
      </c>
      <c r="D8" s="14">
        <v>2476500</v>
      </c>
      <c r="E8" s="2" t="s">
        <v>26</v>
      </c>
      <c r="F8" s="2" t="s">
        <v>36</v>
      </c>
      <c r="G8" s="5" t="s">
        <v>66</v>
      </c>
    </row>
    <row r="9" spans="1:7" ht="30" customHeight="1" x14ac:dyDescent="0.25">
      <c r="A9" s="2" t="s">
        <v>11</v>
      </c>
      <c r="B9" s="11" t="s">
        <v>37</v>
      </c>
      <c r="C9" s="11" t="s">
        <v>38</v>
      </c>
      <c r="D9" s="14">
        <v>611709</v>
      </c>
      <c r="E9" s="2" t="s">
        <v>26</v>
      </c>
      <c r="F9" s="2" t="s">
        <v>39</v>
      </c>
      <c r="G9" s="5" t="s">
        <v>66</v>
      </c>
    </row>
    <row r="10" spans="1:7" ht="54.6" customHeight="1" x14ac:dyDescent="0.25">
      <c r="A10" s="2" t="s">
        <v>12</v>
      </c>
      <c r="B10" s="11" t="s">
        <v>13</v>
      </c>
      <c r="C10" s="11" t="s">
        <v>40</v>
      </c>
      <c r="D10" s="14">
        <v>498950</v>
      </c>
      <c r="E10" s="2" t="s">
        <v>26</v>
      </c>
      <c r="F10" s="2" t="s">
        <v>36</v>
      </c>
      <c r="G10" s="5" t="s">
        <v>66</v>
      </c>
    </row>
    <row r="11" spans="1:7" ht="54.95" customHeight="1" x14ac:dyDescent="0.25">
      <c r="A11" s="2" t="s">
        <v>31</v>
      </c>
      <c r="B11" s="11" t="s">
        <v>41</v>
      </c>
      <c r="C11" s="11" t="s">
        <v>124</v>
      </c>
      <c r="D11" s="14">
        <v>144627</v>
      </c>
      <c r="E11" s="2" t="s">
        <v>26</v>
      </c>
      <c r="F11" s="2" t="s">
        <v>43</v>
      </c>
      <c r="G11" s="5" t="s">
        <v>66</v>
      </c>
    </row>
    <row r="12" spans="1:7" ht="30" customHeight="1" x14ac:dyDescent="0.25">
      <c r="A12" s="2" t="s">
        <v>32</v>
      </c>
      <c r="B12" s="11" t="s">
        <v>13</v>
      </c>
      <c r="C12" s="11" t="s">
        <v>44</v>
      </c>
      <c r="D12" s="14">
        <v>3644189</v>
      </c>
      <c r="E12" s="2" t="s">
        <v>26</v>
      </c>
      <c r="F12" s="2" t="s">
        <v>45</v>
      </c>
      <c r="G12" s="5" t="s">
        <v>66</v>
      </c>
    </row>
    <row r="13" spans="1:7" ht="30" customHeight="1" x14ac:dyDescent="0.25">
      <c r="A13" s="2" t="s">
        <v>33</v>
      </c>
      <c r="B13" s="11" t="s">
        <v>46</v>
      </c>
      <c r="C13" s="11" t="s">
        <v>47</v>
      </c>
      <c r="D13" s="14">
        <v>4064000</v>
      </c>
      <c r="E13" s="2" t="s">
        <v>26</v>
      </c>
      <c r="F13" s="2" t="s">
        <v>48</v>
      </c>
      <c r="G13" s="5" t="s">
        <v>67</v>
      </c>
    </row>
    <row r="14" spans="1:7" ht="30" customHeight="1" x14ac:dyDescent="0.25">
      <c r="A14" s="2" t="s">
        <v>34</v>
      </c>
      <c r="B14" s="11" t="s">
        <v>49</v>
      </c>
      <c r="C14" s="11" t="s">
        <v>50</v>
      </c>
      <c r="D14" s="14">
        <v>368300</v>
      </c>
      <c r="E14" s="2" t="s">
        <v>26</v>
      </c>
      <c r="F14" s="2" t="s">
        <v>69</v>
      </c>
      <c r="G14" s="5" t="s">
        <v>70</v>
      </c>
    </row>
    <row r="15" spans="1:7" s="34" customFormat="1" ht="30" customHeight="1" x14ac:dyDescent="0.25">
      <c r="A15" s="3" t="s">
        <v>51</v>
      </c>
      <c r="B15" s="12" t="s">
        <v>57</v>
      </c>
      <c r="C15" s="12" t="s">
        <v>58</v>
      </c>
      <c r="D15" s="15">
        <v>139700</v>
      </c>
      <c r="E15" s="3" t="s">
        <v>26</v>
      </c>
      <c r="F15" s="3" t="s">
        <v>27</v>
      </c>
      <c r="G15" s="33"/>
    </row>
    <row r="16" spans="1:7" ht="51.6" customHeight="1" x14ac:dyDescent="0.25">
      <c r="A16" s="2" t="s">
        <v>52</v>
      </c>
      <c r="B16" s="11" t="s">
        <v>59</v>
      </c>
      <c r="C16" s="11" t="s">
        <v>60</v>
      </c>
      <c r="D16" s="14">
        <v>234950</v>
      </c>
      <c r="E16" s="2" t="s">
        <v>26</v>
      </c>
      <c r="F16" s="2" t="s">
        <v>148</v>
      </c>
      <c r="G16" s="5" t="s">
        <v>149</v>
      </c>
    </row>
    <row r="17" spans="1:7" s="20" customFormat="1" ht="30" customHeight="1" x14ac:dyDescent="0.25">
      <c r="A17" s="17" t="s">
        <v>53</v>
      </c>
      <c r="B17" s="18" t="s">
        <v>61</v>
      </c>
      <c r="C17" s="18" t="s">
        <v>62</v>
      </c>
      <c r="D17" s="19">
        <v>152400</v>
      </c>
      <c r="E17" s="17" t="s">
        <v>26</v>
      </c>
      <c r="F17" s="17" t="s">
        <v>63</v>
      </c>
      <c r="G17" s="6" t="s">
        <v>68</v>
      </c>
    </row>
    <row r="18" spans="1:7" ht="30" customHeight="1" x14ac:dyDescent="0.25">
      <c r="A18" s="2" t="s">
        <v>54</v>
      </c>
      <c r="B18" s="11" t="s">
        <v>84</v>
      </c>
      <c r="C18" s="11" t="s">
        <v>85</v>
      </c>
      <c r="D18" s="14">
        <f>7515800*1.27</f>
        <v>9545066</v>
      </c>
      <c r="E18" s="2" t="s">
        <v>83</v>
      </c>
      <c r="F18" s="2" t="s">
        <v>86</v>
      </c>
      <c r="G18" s="5" t="s">
        <v>88</v>
      </c>
    </row>
    <row r="19" spans="1:7" ht="30" customHeight="1" x14ac:dyDescent="0.25">
      <c r="A19" s="2" t="s">
        <v>55</v>
      </c>
      <c r="B19" s="11" t="s">
        <v>22</v>
      </c>
      <c r="C19" s="11" t="s">
        <v>87</v>
      </c>
      <c r="D19" s="14">
        <f>120000*1.27</f>
        <v>152400</v>
      </c>
      <c r="E19" s="2" t="s">
        <v>83</v>
      </c>
      <c r="F19" s="2" t="s">
        <v>43</v>
      </c>
      <c r="G19" s="5"/>
    </row>
    <row r="20" spans="1:7" ht="30" customHeight="1" x14ac:dyDescent="0.25">
      <c r="A20" s="2" t="s">
        <v>56</v>
      </c>
      <c r="B20" s="23" t="s">
        <v>73</v>
      </c>
      <c r="C20" s="24" t="s">
        <v>93</v>
      </c>
      <c r="D20" s="22">
        <f>49849000*1.27</f>
        <v>63308230</v>
      </c>
      <c r="E20" s="2" t="s">
        <v>92</v>
      </c>
      <c r="F20" s="2" t="s">
        <v>95</v>
      </c>
      <c r="G20" s="5"/>
    </row>
    <row r="21" spans="1:7" ht="30" customHeight="1" x14ac:dyDescent="0.25">
      <c r="A21" s="2" t="s">
        <v>89</v>
      </c>
      <c r="B21" s="23" t="s">
        <v>74</v>
      </c>
      <c r="C21" s="24" t="s">
        <v>94</v>
      </c>
      <c r="D21" s="14">
        <f>740000*1.27</f>
        <v>939800</v>
      </c>
      <c r="E21" s="2" t="s">
        <v>92</v>
      </c>
      <c r="F21" s="2" t="s">
        <v>43</v>
      </c>
      <c r="G21" s="5"/>
    </row>
    <row r="22" spans="1:7" s="34" customFormat="1" ht="30" customHeight="1" x14ac:dyDescent="0.25">
      <c r="A22" s="3" t="s">
        <v>90</v>
      </c>
      <c r="B22" s="35" t="s">
        <v>75</v>
      </c>
      <c r="C22" s="36" t="s">
        <v>121</v>
      </c>
      <c r="D22" s="15">
        <f>13100000*1.27</f>
        <v>16637000</v>
      </c>
      <c r="E22" s="3" t="s">
        <v>92</v>
      </c>
      <c r="F22" s="3" t="s">
        <v>100</v>
      </c>
      <c r="G22" s="33"/>
    </row>
    <row r="23" spans="1:7" ht="30" customHeight="1" x14ac:dyDescent="0.25">
      <c r="A23" s="2" t="s">
        <v>91</v>
      </c>
      <c r="B23" s="23" t="s">
        <v>76</v>
      </c>
      <c r="C23" s="24" t="s">
        <v>120</v>
      </c>
      <c r="D23" s="14">
        <f>230000*1.27</f>
        <v>292100</v>
      </c>
      <c r="E23" s="2" t="s">
        <v>92</v>
      </c>
      <c r="F23" s="2" t="s">
        <v>43</v>
      </c>
      <c r="G23" s="5"/>
    </row>
    <row r="24" spans="1:7" s="34" customFormat="1" ht="30" customHeight="1" x14ac:dyDescent="0.25">
      <c r="A24" s="3" t="s">
        <v>96</v>
      </c>
      <c r="B24" s="35" t="s">
        <v>75</v>
      </c>
      <c r="C24" s="36" t="s">
        <v>119</v>
      </c>
      <c r="D24" s="15">
        <f>3600000*1.27</f>
        <v>4572000</v>
      </c>
      <c r="E24" s="3" t="s">
        <v>92</v>
      </c>
      <c r="F24" s="3" t="s">
        <v>100</v>
      </c>
      <c r="G24" s="33"/>
    </row>
    <row r="25" spans="1:7" ht="30" customHeight="1" x14ac:dyDescent="0.25">
      <c r="A25" s="2" t="s">
        <v>97</v>
      </c>
      <c r="B25" s="23" t="s">
        <v>77</v>
      </c>
      <c r="C25" s="24" t="s">
        <v>118</v>
      </c>
      <c r="D25" s="14">
        <f>790000*1.27</f>
        <v>1003300</v>
      </c>
      <c r="E25" s="2" t="s">
        <v>92</v>
      </c>
      <c r="F25" s="2" t="s">
        <v>101</v>
      </c>
      <c r="G25" s="5"/>
    </row>
    <row r="26" spans="1:7" s="34" customFormat="1" ht="30" customHeight="1" x14ac:dyDescent="0.25">
      <c r="A26" s="3" t="s">
        <v>98</v>
      </c>
      <c r="B26" s="35" t="s">
        <v>78</v>
      </c>
      <c r="C26" s="36" t="s">
        <v>117</v>
      </c>
      <c r="D26" s="15">
        <f>211600*1.27</f>
        <v>268732</v>
      </c>
      <c r="E26" s="3" t="s">
        <v>92</v>
      </c>
      <c r="F26" s="3" t="s">
        <v>100</v>
      </c>
      <c r="G26" s="33"/>
    </row>
    <row r="27" spans="1:7" ht="30" customHeight="1" x14ac:dyDescent="0.25">
      <c r="A27" s="2" t="s">
        <v>99</v>
      </c>
      <c r="B27" s="23" t="s">
        <v>57</v>
      </c>
      <c r="C27" s="24" t="s">
        <v>116</v>
      </c>
      <c r="D27" s="14">
        <f>292500*1.27</f>
        <v>371475</v>
      </c>
      <c r="E27" s="2" t="s">
        <v>92</v>
      </c>
      <c r="F27" s="2" t="s">
        <v>122</v>
      </c>
      <c r="G27" s="5"/>
    </row>
    <row r="28" spans="1:7" ht="30" customHeight="1" x14ac:dyDescent="0.25">
      <c r="A28" s="2" t="s">
        <v>102</v>
      </c>
      <c r="B28" s="23" t="s">
        <v>79</v>
      </c>
      <c r="C28" s="24" t="s">
        <v>116</v>
      </c>
      <c r="D28" s="14">
        <f>350000*1.27</f>
        <v>444500</v>
      </c>
      <c r="E28" s="2" t="s">
        <v>92</v>
      </c>
      <c r="F28" s="2" t="s">
        <v>122</v>
      </c>
      <c r="G28" s="5"/>
    </row>
    <row r="29" spans="1:7" ht="30" customHeight="1" x14ac:dyDescent="0.25">
      <c r="A29" s="2" t="s">
        <v>103</v>
      </c>
      <c r="B29" s="23" t="s">
        <v>57</v>
      </c>
      <c r="C29" s="24" t="s">
        <v>115</v>
      </c>
      <c r="D29" s="14">
        <f>275000*1.27</f>
        <v>349250</v>
      </c>
      <c r="E29" s="2" t="s">
        <v>92</v>
      </c>
      <c r="F29" s="2" t="s">
        <v>122</v>
      </c>
      <c r="G29" s="5"/>
    </row>
    <row r="30" spans="1:7" ht="30" customHeight="1" x14ac:dyDescent="0.25">
      <c r="A30" s="2" t="s">
        <v>104</v>
      </c>
      <c r="B30" s="23" t="s">
        <v>80</v>
      </c>
      <c r="C30" s="24" t="s">
        <v>111</v>
      </c>
      <c r="D30" s="14">
        <f>60000*1.27</f>
        <v>76200</v>
      </c>
      <c r="E30" s="2" t="s">
        <v>92</v>
      </c>
      <c r="F30" s="2" t="s">
        <v>101</v>
      </c>
      <c r="G30" s="5"/>
    </row>
    <row r="31" spans="1:7" ht="30" customHeight="1" x14ac:dyDescent="0.25">
      <c r="A31" s="2" t="s">
        <v>105</v>
      </c>
      <c r="B31" s="23" t="s">
        <v>81</v>
      </c>
      <c r="C31" s="24" t="s">
        <v>110</v>
      </c>
      <c r="D31" s="14">
        <f>242200*1.27</f>
        <v>307594</v>
      </c>
      <c r="E31" s="2" t="s">
        <v>92</v>
      </c>
      <c r="F31" s="2" t="s">
        <v>101</v>
      </c>
      <c r="G31" s="5"/>
    </row>
    <row r="32" spans="1:7" ht="30" customHeight="1" x14ac:dyDescent="0.25">
      <c r="A32" s="2" t="s">
        <v>106</v>
      </c>
      <c r="B32" s="23" t="s">
        <v>82</v>
      </c>
      <c r="C32" s="24" t="s">
        <v>114</v>
      </c>
      <c r="D32" s="14">
        <f>10443000*1.27</f>
        <v>13262610</v>
      </c>
      <c r="E32" s="2" t="s">
        <v>92</v>
      </c>
      <c r="F32" s="2" t="s">
        <v>123</v>
      </c>
      <c r="G32" s="5"/>
    </row>
    <row r="33" spans="1:7" ht="30" customHeight="1" x14ac:dyDescent="0.25">
      <c r="A33" s="2" t="s">
        <v>107</v>
      </c>
      <c r="B33" s="23" t="s">
        <v>82</v>
      </c>
      <c r="C33" s="24" t="s">
        <v>113</v>
      </c>
      <c r="D33" s="14">
        <f>8344200*1.27</f>
        <v>10597134</v>
      </c>
      <c r="E33" s="2" t="s">
        <v>92</v>
      </c>
      <c r="F33" s="2" t="s">
        <v>123</v>
      </c>
      <c r="G33" s="5"/>
    </row>
    <row r="34" spans="1:7" ht="30" customHeight="1" x14ac:dyDescent="0.25">
      <c r="A34" s="2" t="s">
        <v>108</v>
      </c>
      <c r="B34" s="23" t="s">
        <v>41</v>
      </c>
      <c r="C34" s="24" t="s">
        <v>112</v>
      </c>
      <c r="D34" s="14">
        <f>357900*1.27</f>
        <v>454533</v>
      </c>
      <c r="E34" s="2" t="s">
        <v>92</v>
      </c>
      <c r="F34" s="2" t="s">
        <v>43</v>
      </c>
      <c r="G34" s="5"/>
    </row>
    <row r="35" spans="1:7" s="28" customFormat="1" ht="30" customHeight="1" x14ac:dyDescent="0.25">
      <c r="A35" s="25" t="s">
        <v>109</v>
      </c>
      <c r="B35" s="31" t="s">
        <v>129</v>
      </c>
      <c r="C35" s="31" t="s">
        <v>134</v>
      </c>
      <c r="D35" s="26">
        <f>23205700*1.27</f>
        <v>29471239</v>
      </c>
      <c r="E35" s="25"/>
      <c r="F35" s="25"/>
      <c r="G35" s="27"/>
    </row>
    <row r="36" spans="1:7" s="28" customFormat="1" ht="30" customHeight="1" x14ac:dyDescent="0.25">
      <c r="A36" s="25" t="s">
        <v>125</v>
      </c>
      <c r="B36" s="31" t="s">
        <v>130</v>
      </c>
      <c r="C36" s="31" t="s">
        <v>135</v>
      </c>
      <c r="D36" s="26">
        <f>22200000*1.27</f>
        <v>28194000</v>
      </c>
      <c r="E36" s="25"/>
      <c r="F36" s="25"/>
      <c r="G36" s="27"/>
    </row>
    <row r="37" spans="1:7" s="28" customFormat="1" ht="30" customHeight="1" x14ac:dyDescent="0.25">
      <c r="A37" s="25" t="s">
        <v>126</v>
      </c>
      <c r="B37" s="31" t="s">
        <v>131</v>
      </c>
      <c r="C37" s="31" t="s">
        <v>136</v>
      </c>
      <c r="D37" s="26">
        <f>680000*1.27</f>
        <v>863600</v>
      </c>
      <c r="E37" s="25"/>
      <c r="F37" s="25"/>
      <c r="G37" s="27"/>
    </row>
    <row r="38" spans="1:7" s="28" customFormat="1" ht="30" customHeight="1" x14ac:dyDescent="0.25">
      <c r="A38" s="25" t="s">
        <v>127</v>
      </c>
      <c r="B38" s="29"/>
      <c r="C38" s="31" t="s">
        <v>147</v>
      </c>
      <c r="D38" s="26"/>
      <c r="E38" s="25"/>
      <c r="F38" s="25"/>
      <c r="G38" s="27"/>
    </row>
    <row r="39" spans="1:7" s="28" customFormat="1" ht="30" customHeight="1" x14ac:dyDescent="0.25">
      <c r="A39" s="25" t="s">
        <v>128</v>
      </c>
      <c r="B39" s="29"/>
      <c r="C39" s="31" t="s">
        <v>141</v>
      </c>
      <c r="D39" s="26"/>
      <c r="E39" s="25"/>
      <c r="F39" s="25"/>
      <c r="G39" s="27"/>
    </row>
    <row r="40" spans="1:7" s="28" customFormat="1" ht="30" customHeight="1" x14ac:dyDescent="0.25">
      <c r="A40" s="25" t="s">
        <v>137</v>
      </c>
      <c r="B40" s="29"/>
      <c r="C40" s="31" t="s">
        <v>142</v>
      </c>
      <c r="D40" s="26"/>
      <c r="E40" s="25"/>
      <c r="F40" s="25"/>
      <c r="G40" s="27"/>
    </row>
    <row r="41" spans="1:7" s="28" customFormat="1" ht="30" customHeight="1" x14ac:dyDescent="0.25">
      <c r="A41" s="25" t="s">
        <v>138</v>
      </c>
      <c r="B41" s="31" t="s">
        <v>132</v>
      </c>
      <c r="C41" s="31" t="s">
        <v>143</v>
      </c>
      <c r="D41" s="26">
        <f>213000*1.27</f>
        <v>270510</v>
      </c>
      <c r="E41" s="25"/>
      <c r="F41" s="25"/>
      <c r="G41" s="27"/>
    </row>
    <row r="42" spans="1:7" s="28" customFormat="1" ht="30" customHeight="1" x14ac:dyDescent="0.25">
      <c r="A42" s="25" t="s">
        <v>139</v>
      </c>
      <c r="B42" s="31" t="s">
        <v>133</v>
      </c>
      <c r="C42" s="31" t="s">
        <v>144</v>
      </c>
      <c r="D42" s="26">
        <f>150000*1.27</f>
        <v>190500</v>
      </c>
      <c r="E42" s="25"/>
      <c r="F42" s="25"/>
      <c r="G42" s="27"/>
    </row>
    <row r="43" spans="1:7" s="28" customFormat="1" ht="30" customHeight="1" x14ac:dyDescent="0.25">
      <c r="A43" s="25" t="s">
        <v>140</v>
      </c>
      <c r="B43" s="31"/>
      <c r="C43" s="31" t="s">
        <v>146</v>
      </c>
      <c r="D43" s="26"/>
      <c r="E43" s="25"/>
      <c r="F43" s="25"/>
      <c r="G43" s="27"/>
    </row>
    <row r="44" spans="1:7" s="28" customFormat="1" ht="30" customHeight="1" x14ac:dyDescent="0.25">
      <c r="A44" s="25" t="s">
        <v>145</v>
      </c>
      <c r="B44" s="30"/>
      <c r="C44" s="30"/>
      <c r="D44" s="26"/>
      <c r="E44" s="25"/>
      <c r="F44" s="25"/>
      <c r="G44" s="27"/>
    </row>
    <row r="45" spans="1:7" s="20" customFormat="1" ht="15" customHeight="1" x14ac:dyDescent="0.25">
      <c r="A45" s="48"/>
      <c r="B45" s="49" t="s">
        <v>210</v>
      </c>
      <c r="C45" s="50"/>
      <c r="D45" s="51"/>
      <c r="E45" s="48"/>
      <c r="F45" s="48"/>
      <c r="G45" s="52"/>
    </row>
    <row r="46" spans="1:7" x14ac:dyDescent="0.25">
      <c r="B46" s="13" t="s">
        <v>208</v>
      </c>
      <c r="C46" s="13" t="s">
        <v>207</v>
      </c>
      <c r="D46" s="46">
        <f>SUM(D2:D44)</f>
        <v>326202247</v>
      </c>
    </row>
    <row r="47" spans="1:7" x14ac:dyDescent="0.25">
      <c r="B47" s="13" t="s">
        <v>209</v>
      </c>
      <c r="C47" s="13" t="s">
        <v>207</v>
      </c>
      <c r="D47" s="47">
        <f>'201400101_0630'!D34</f>
        <v>38531419</v>
      </c>
      <c r="E47"/>
    </row>
    <row r="48" spans="1:7" s="20" customFormat="1" x14ac:dyDescent="0.25">
      <c r="A48" s="42"/>
      <c r="B48" s="43" t="s">
        <v>206</v>
      </c>
      <c r="C48" s="13" t="s">
        <v>207</v>
      </c>
      <c r="D48" s="44">
        <f>D47+D46</f>
        <v>364733666</v>
      </c>
      <c r="E48" s="42"/>
      <c r="F48" s="42"/>
      <c r="G48" s="45"/>
    </row>
  </sheetData>
  <pageMargins left="0.51181102362204722" right="0.51181102362204722" top="0.74803149606299213" bottom="0.74803149606299213" header="0.31496062992125984" footer="0.31496062992125984"/>
  <pageSetup paperSize="9" orientation="landscape" r:id="rId1"/>
  <headerFooter>
    <oddFooter>&amp;R&amp;Z&amp;F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201400101_0630</vt:lpstr>
      <vt:lpstr>20140701_</vt:lpstr>
      <vt:lpstr>Munka2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BERENTE11</dc:creator>
  <cp:lastModifiedBy>User</cp:lastModifiedBy>
  <cp:lastPrinted>2014-08-20T14:27:38Z</cp:lastPrinted>
  <dcterms:created xsi:type="dcterms:W3CDTF">2014-07-23T08:17:58Z</dcterms:created>
  <dcterms:modified xsi:type="dcterms:W3CDTF">2014-08-22T13:16:35Z</dcterms:modified>
</cp:coreProperties>
</file>