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5" windowWidth="19140" windowHeight="8370"/>
  </bookViews>
  <sheets>
    <sheet name="2014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K69" i="1" l="1"/>
  <c r="J69" i="1"/>
  <c r="I69" i="1"/>
  <c r="H69" i="1"/>
  <c r="K14" i="1"/>
  <c r="D15" i="1"/>
  <c r="K7" i="1"/>
  <c r="K8" i="1"/>
  <c r="K9" i="1"/>
  <c r="K10" i="1"/>
  <c r="K11" i="1"/>
  <c r="K12" i="1"/>
  <c r="K13" i="1"/>
  <c r="K15" i="1"/>
  <c r="K16" i="1"/>
  <c r="K17" i="1"/>
  <c r="K18" i="1"/>
  <c r="K19" i="1"/>
  <c r="K20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3" i="1"/>
  <c r="K44" i="1"/>
  <c r="K45" i="1"/>
  <c r="K46" i="1"/>
  <c r="K47" i="1"/>
  <c r="K48" i="1"/>
  <c r="K49" i="1"/>
  <c r="K50" i="1"/>
  <c r="K51" i="1"/>
  <c r="K52" i="1"/>
  <c r="K53" i="1"/>
  <c r="K54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" i="1"/>
  <c r="H32" i="1" l="1"/>
  <c r="I64" i="1" l="1"/>
  <c r="H8" i="1" l="1"/>
  <c r="D10" i="1"/>
  <c r="D11" i="1"/>
  <c r="D12" i="1"/>
  <c r="D16" i="1"/>
  <c r="I16" i="1" s="1"/>
  <c r="H18" i="1"/>
  <c r="I21" i="1"/>
  <c r="K21" i="1" s="1"/>
  <c r="I32" i="1"/>
  <c r="I24" i="1"/>
  <c r="D29" i="1"/>
  <c r="D20" i="1"/>
  <c r="J23" i="1"/>
  <c r="I23" i="1"/>
  <c r="D46" i="1"/>
  <c r="H37" i="1"/>
  <c r="I25" i="1"/>
  <c r="H43" i="1"/>
  <c r="I44" i="1"/>
  <c r="D52" i="1"/>
  <c r="D50" i="1"/>
  <c r="I62" i="1"/>
  <c r="I61" i="1"/>
  <c r="J22" i="1"/>
  <c r="K22" i="1" s="1"/>
  <c r="D13" i="1" l="1"/>
  <c r="D39" i="1"/>
  <c r="D63" i="1" l="1"/>
  <c r="D58" i="1" l="1"/>
  <c r="D38" i="1"/>
  <c r="D68" i="1"/>
  <c r="D64" i="1"/>
  <c r="D67" i="1"/>
  <c r="D66" i="1"/>
  <c r="D65" i="1"/>
  <c r="D62" i="1"/>
  <c r="D61" i="1"/>
  <c r="I38" i="1" l="1"/>
  <c r="D56" i="1"/>
  <c r="I56" i="1" s="1"/>
  <c r="D55" i="1"/>
  <c r="I55" i="1" s="1"/>
  <c r="K55" i="1" s="1"/>
  <c r="D54" i="1"/>
  <c r="D53" i="1"/>
  <c r="D51" i="1"/>
  <c r="D49" i="1"/>
  <c r="D48" i="1"/>
  <c r="D47" i="1"/>
  <c r="D45" i="1"/>
  <c r="D44" i="1"/>
  <c r="J44" i="1" s="1"/>
  <c r="I76" i="1" s="1"/>
  <c r="D42" i="1"/>
  <c r="I42" i="1" s="1"/>
  <c r="K42" i="1" s="1"/>
  <c r="D43" i="1"/>
  <c r="I43" i="1" s="1"/>
  <c r="D41" i="1"/>
  <c r="D40" i="1"/>
  <c r="I40" i="1" s="1"/>
  <c r="D69" i="1" l="1"/>
  <c r="I74" i="1"/>
  <c r="I77" i="1" s="1"/>
</calcChain>
</file>

<file path=xl/sharedStrings.xml><?xml version="1.0" encoding="utf-8"?>
<sst xmlns="http://schemas.openxmlformats.org/spreadsheetml/2006/main" count="384" uniqueCount="258">
  <si>
    <t>Szerződés tárgy</t>
  </si>
  <si>
    <t>Szerződés teljesítésének időpontja</t>
  </si>
  <si>
    <t>Kivitelező, vállalkozó</t>
  </si>
  <si>
    <t>Határozat száma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</si>
  <si>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</si>
  <si>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</si>
  <si>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</si>
  <si>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</si>
  <si>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</si>
  <si>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</si>
  <si>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</si>
  <si>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</si>
  <si>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</si>
  <si>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Podráczki és Társa Kft.</t>
  </si>
  <si>
    <t>Berente szv. Csatorna hálózat felújítás</t>
  </si>
  <si>
    <t>Szerződés összege (bruttó Ft)</t>
  </si>
  <si>
    <t>204/2014. (VI.19.)</t>
  </si>
  <si>
    <t>2014.06.30.-2015.04.30.</t>
  </si>
  <si>
    <t>H.Q.C Mérnökiroda Kft.</t>
  </si>
  <si>
    <t>Berente szv. Csatorna hálózat felújítás műszaki ellenőrzése</t>
  </si>
  <si>
    <t>Berente  Óvoda bővítés, akadálymentesítés</t>
  </si>
  <si>
    <t>Paravent kft.</t>
  </si>
  <si>
    <t>Berente  Óvoda bővítés, akadálymentesítés műszaki ellenőrzése</t>
  </si>
  <si>
    <t>Berente óvoda nyomászsabályozó áthelyezése</t>
  </si>
  <si>
    <t>TERRAROSSA Kft.</t>
  </si>
  <si>
    <t>205/2014. (VI.19.)</t>
  </si>
  <si>
    <t>PLEX-COM-MEDIK Kft.</t>
  </si>
  <si>
    <t>SZBIO intézményi nővérhívó felújítása, bővítése</t>
  </si>
  <si>
    <t>2014.06.30.-2014.08.31.</t>
  </si>
  <si>
    <t>10.</t>
  </si>
  <si>
    <t>11.</t>
  </si>
  <si>
    <t>12.</t>
  </si>
  <si>
    <t>13.</t>
  </si>
  <si>
    <t>BERETFÉM Kft.</t>
  </si>
  <si>
    <t>2014.06.30.-2014.08.15.</t>
  </si>
  <si>
    <t>K.V. Építőipari, Kereskedelmi és Szolgáltató Kft.</t>
  </si>
  <si>
    <t>Berente déli oldalon lévő buszmegálló kiemelt járdaszigettel történő felújítása</t>
  </si>
  <si>
    <t>2014.06.30.-2014.08.29.</t>
  </si>
  <si>
    <t>Berente 26-os főút bekötőút vasúti átjáró és 26-os porta közötti csapvíz. elvezető felújítása</t>
  </si>
  <si>
    <t>Kovács István</t>
  </si>
  <si>
    <t>Berente bekötőút 26-os főút és Esze Tamás út vége közötti szakasz padkázása</t>
  </si>
  <si>
    <t>Folyamatos, a garanciális idő lejártáig.</t>
  </si>
  <si>
    <t>Berente Ipari út padka felújítás</t>
  </si>
  <si>
    <t>2014.06.30.-2014.07.30.</t>
  </si>
  <si>
    <t>VÉGVÁR Kft.</t>
  </si>
  <si>
    <t>Berente szabadidőpark tér- és pályavilágításának kivitelezési munkái</t>
  </si>
  <si>
    <t>2014.07.01.-2014.08.15.</t>
  </si>
  <si>
    <t>Karcműhely Kft.</t>
  </si>
  <si>
    <t>Berente szabadidő park színpad és kiszolgáló épület tervezése</t>
  </si>
  <si>
    <t>14.</t>
  </si>
  <si>
    <t>15.</t>
  </si>
  <si>
    <t>16.</t>
  </si>
  <si>
    <t>17.</t>
  </si>
  <si>
    <t>18.</t>
  </si>
  <si>
    <t>19.</t>
  </si>
  <si>
    <t>Durbák Beatrix</t>
  </si>
  <si>
    <t>KT Földmérő Kft.</t>
  </si>
  <si>
    <t>Berente volt bányatelep , horgásztó feletti ter. Geodéziai felmérése, telekhatár rendezés</t>
  </si>
  <si>
    <t>Babus Sándor</t>
  </si>
  <si>
    <t>Berente Szbio feletti megsüllyedt övárok helyreállítása</t>
  </si>
  <si>
    <t>2014.06.25.-2014.07.30.</t>
  </si>
  <si>
    <t>Sor- szám</t>
  </si>
  <si>
    <t>Megjegyzés</t>
  </si>
  <si>
    <t>Munkakezdés: 2014.06.30.</t>
  </si>
  <si>
    <t>Munkakezdés: 2014.07.14.</t>
  </si>
  <si>
    <t>Műszaki átadás: 2014.07.24.</t>
  </si>
  <si>
    <t>2014.07.01.-2014.07.30.</t>
  </si>
  <si>
    <t>Tervek átadva:2014.07.24.</t>
  </si>
  <si>
    <t>2014.07.31.-2014.08.29.</t>
  </si>
  <si>
    <t>PAPEX Kft</t>
  </si>
  <si>
    <t>PARAVENT KFt</t>
  </si>
  <si>
    <t>MOBIL-ESCO Zrt</t>
  </si>
  <si>
    <t>Gottfried István</t>
  </si>
  <si>
    <t>SWORDFISH Kft</t>
  </si>
  <si>
    <t>Duálplus Kft</t>
  </si>
  <si>
    <t>Macsuga Zoltán</t>
  </si>
  <si>
    <t>KT Földmérő Kft</t>
  </si>
  <si>
    <t>KV Kft</t>
  </si>
  <si>
    <t>Podráczki és Társa Kft</t>
  </si>
  <si>
    <t>222/2014.(VI.19.)</t>
  </si>
  <si>
    <t>VÉGVÁR Építőipari és Energetikai Kft</t>
  </si>
  <si>
    <t>Berente Művelődésiház álmennyezet készítés és világítás felújítás</t>
  </si>
  <si>
    <t>2014.09.01. - 2014.10.08.</t>
  </si>
  <si>
    <t>Berente Művelődésiház álmennyezet készítés és világítás felújítás műszaki ellenőrzés</t>
  </si>
  <si>
    <t>Munkakezdés: 2014.09.01.</t>
  </si>
  <si>
    <t>20.</t>
  </si>
  <si>
    <t>21.</t>
  </si>
  <si>
    <t>22.</t>
  </si>
  <si>
    <t>245/2014.(VII.31.)</t>
  </si>
  <si>
    <t>Berente kerékpárút felújítása (közbeszerzés)</t>
  </si>
  <si>
    <t xml:space="preserve">Berente kerékpárút felújítása műszaki ellenőrzése </t>
  </si>
  <si>
    <t>2014.08.21. - 2014.10.08.</t>
  </si>
  <si>
    <t>23.</t>
  </si>
  <si>
    <t>24.</t>
  </si>
  <si>
    <t>25.</t>
  </si>
  <si>
    <t>26.</t>
  </si>
  <si>
    <t>Folyamatban</t>
  </si>
  <si>
    <t>2014.08.01 - 2014.08.31.</t>
  </si>
  <si>
    <t>27.</t>
  </si>
  <si>
    <t>28.</t>
  </si>
  <si>
    <t>29.</t>
  </si>
  <si>
    <t>30.</t>
  </si>
  <si>
    <t>31.</t>
  </si>
  <si>
    <t>32.</t>
  </si>
  <si>
    <t>33.</t>
  </si>
  <si>
    <t>34.</t>
  </si>
  <si>
    <t>Berente bekötőút aszfaltburkolat javítás, kátyúzás (többletmunka)</t>
  </si>
  <si>
    <t>Berente 476-486, 0211/2 többcélú víztározó geodéziai felmérése</t>
  </si>
  <si>
    <t>Berente csapadékvízelvezetés műszakiellenőrzés</t>
  </si>
  <si>
    <t>Berente csapadékvízelvezetés Külterület (0219,0247, 0257 …)</t>
  </si>
  <si>
    <t>Berente csapadékvízelvezetés Bajcsy-Zs. lakótelep</t>
  </si>
  <si>
    <r>
      <rPr>
        <sz val="7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Times New Roman"/>
        <family val="1"/>
        <charset val="238"/>
      </rPr>
      <t>Berente 476-486, 0211/2 többcélú víztározó tervezés</t>
    </r>
  </si>
  <si>
    <t>Berente volt szv.tisztítótelep átemelő gépház felújítás/kiváltás tervezés</t>
  </si>
  <si>
    <t xml:space="preserve">Berente térfigyelő kamerák bővítése </t>
  </si>
  <si>
    <t xml:space="preserve">Berente volt szv.tisztítótelep fakivágás </t>
  </si>
  <si>
    <t xml:space="preserve">Berente elektromos jármű, felépítmény beszerzése </t>
  </si>
  <si>
    <t>Berente „E-garázs- napelemes rendszer kiépítése”</t>
  </si>
  <si>
    <t>2014.09.01 - 2014.10.31.</t>
  </si>
  <si>
    <t>2014.08.21 - 2014.09.31.</t>
  </si>
  <si>
    <t>Berente község területén lévő útfelújítási munkák műszaki ellenőrzése</t>
  </si>
  <si>
    <t>35.</t>
  </si>
  <si>
    <t>36.</t>
  </si>
  <si>
    <t>37.</t>
  </si>
  <si>
    <t>38.</t>
  </si>
  <si>
    <t>Módosított befejezési határidő: 2014.10.31.</t>
  </si>
  <si>
    <t>Kész</t>
  </si>
  <si>
    <t>2014.06.25.-2014.09.30. Módosított:- 2014.10.20.</t>
  </si>
  <si>
    <t>Berente játszóterek felújítása 2. és 3. feladat</t>
  </si>
  <si>
    <t>SEROL-BAU  Kft</t>
  </si>
  <si>
    <t>319/2014.(VIII.28.)</t>
  </si>
  <si>
    <t>2014.09.01 - 2014.12.01.</t>
  </si>
  <si>
    <t>Berente játszóterek felújítása 1. és 4. feladat</t>
  </si>
  <si>
    <t>Berente játszóterek felújítása, műszaki ellenőrzés</t>
  </si>
  <si>
    <t>GESZIG Kft</t>
  </si>
  <si>
    <t>SztBIO lapostető hőszigetelés</t>
  </si>
  <si>
    <t>39.</t>
  </si>
  <si>
    <t>40.</t>
  </si>
  <si>
    <t>Berente szabadidőpark tér- és pályavilágításának pót munkái</t>
  </si>
  <si>
    <t>Berente óvoda homlokzati gázvezetékek áthelyezése</t>
  </si>
  <si>
    <t>41.</t>
  </si>
  <si>
    <t>42.</t>
  </si>
  <si>
    <t>2014.10.06.-2014.10.19.</t>
  </si>
  <si>
    <t>Miskolci Egyetem GTK</t>
  </si>
  <si>
    <t>Településfejlesztési koncepció</t>
  </si>
  <si>
    <t>323/2014.(VIII.28.)</t>
  </si>
  <si>
    <t xml:space="preserve">Szent Borbála Idősek Otthona belső átalakítási munkáira (folyosói rámpák akadálymentesítése, belső udvar lefedése” </t>
  </si>
  <si>
    <t>2014.08.21.-2015.01.21.</t>
  </si>
  <si>
    <t>2014.09.01.-2014.09.08.</t>
  </si>
  <si>
    <t>Miskolci Egyetem MFK</t>
  </si>
  <si>
    <t>Környezeti potenciál elemzés I. ütem</t>
  </si>
  <si>
    <t>251/2014.(VII.31.)</t>
  </si>
  <si>
    <t>261/2014.(VII.31.)</t>
  </si>
  <si>
    <t>PARAVENT Kft</t>
  </si>
  <si>
    <t>Telekhatár kitűzés Berente 323/1 és 323 hrsz</t>
  </si>
  <si>
    <t>Szakvélemény, műszaki terv (323 és 321/2 telekhatár)</t>
  </si>
  <si>
    <t>Tervek átadva 2014. 10. 5.</t>
  </si>
  <si>
    <t>2014.07.31.-2014.09.30.</t>
  </si>
  <si>
    <t>208/2014.(VI.19.)</t>
  </si>
  <si>
    <t>43.</t>
  </si>
  <si>
    <t>44.</t>
  </si>
  <si>
    <t>45.</t>
  </si>
  <si>
    <t>46.</t>
  </si>
  <si>
    <t>BERETFÉM Kft baleset miatt visszalépett, új kivitelező: GESZIG Kft</t>
  </si>
  <si>
    <t>OMSZ</t>
  </si>
  <si>
    <t>SODAR szélerősségmérés</t>
  </si>
  <si>
    <t>2014.09.30.-2015.09.30.</t>
  </si>
  <si>
    <t>ME BTK</t>
  </si>
  <si>
    <t xml:space="preserve">Berente komplex szociológiai kutatásról, tanulmányról </t>
  </si>
  <si>
    <t>129/2014.(IV.24.)</t>
  </si>
  <si>
    <t>ME Eü.-i Kar</t>
  </si>
  <si>
    <t>199/2014.(VI.19.)</t>
  </si>
  <si>
    <t>Berente komplex egészségügyi állapotfelmérés</t>
  </si>
  <si>
    <t>2015.07.31.</t>
  </si>
  <si>
    <t>216/2014.(VI.19.)</t>
  </si>
  <si>
    <t>2014.10.31.</t>
  </si>
  <si>
    <t>Nemzeti Közszolgálati Egyetem</t>
  </si>
  <si>
    <t>"Képzés a konvergencia régiókban levő önkormányzatoknak"</t>
  </si>
  <si>
    <t>Támogatási szerződés!</t>
  </si>
  <si>
    <t>Szerződéses összegből kifizetve 2014.10.22.-ig</t>
  </si>
  <si>
    <t>Szerződéses összegből várható kifizetés 2014.13.31.-ig</t>
  </si>
  <si>
    <t>Szerződéses összegből várható kifizetés 2015. évben</t>
  </si>
  <si>
    <t>PENTATECH Kft</t>
  </si>
  <si>
    <t>Kovács István tervező</t>
  </si>
  <si>
    <t>Berente 577 hrsz-ú szv. Telep rekonstrukciója</t>
  </si>
  <si>
    <t>2014.12.31.</t>
  </si>
  <si>
    <t>/2014.(VII.31.)</t>
  </si>
  <si>
    <t>Berente  SztBIO akadálymentesítés műszaki ellenőrzése</t>
  </si>
  <si>
    <t>Berente Esze Tamás utca 20. buszmegálló felújítás</t>
  </si>
  <si>
    <t>Berente vágópont tervezés</t>
  </si>
  <si>
    <t>Kovács Mónika</t>
  </si>
  <si>
    <t>Berente József A. út 61. szivárgó építés műszaki ellenőrzés</t>
  </si>
  <si>
    <t>Rékó Tamás</t>
  </si>
  <si>
    <t>Berente mg.-i út engedélyezési terv készítés</t>
  </si>
  <si>
    <t>RT PLAN Kft</t>
  </si>
  <si>
    <t>Berente Ipari út felújítás műszaki ellenőrzés</t>
  </si>
  <si>
    <t>Berente 579 hrsz-ú út felújítás</t>
  </si>
  <si>
    <t>STRABAG Kft</t>
  </si>
  <si>
    <t>Útfelújítás 490, 505 hrsz-ú</t>
  </si>
  <si>
    <t>ONGROBAU Kft</t>
  </si>
  <si>
    <t>Szv. Csatorna felújítás, javítás</t>
  </si>
  <si>
    <t>Szv. Csatorna bekötés Be Petőfi út 33.</t>
  </si>
  <si>
    <t>ARCHIGREEN Kft</t>
  </si>
  <si>
    <t>Játszóterek felújítási tervezése</t>
  </si>
  <si>
    <t>DUALPLUS Kft</t>
  </si>
  <si>
    <t>Infra fényvetők felszerelése</t>
  </si>
  <si>
    <t>897840</t>
  </si>
  <si>
    <t>Térfigyelő kamera bővítés (6 db kamera)</t>
  </si>
  <si>
    <t>2055985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</si>
  <si>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</si>
  <si>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</si>
  <si>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</si>
  <si>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</si>
  <si>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</si>
  <si>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</si>
  <si>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</si>
  <si>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</si>
  <si>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</si>
  <si>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</si>
  <si>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</si>
  <si>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</si>
  <si>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</si>
  <si>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</si>
  <si>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</si>
  <si>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</si>
  <si>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</si>
  <si>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</si>
  <si>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Berente, Gagarin lakótelep csapadékvíz elvezető rendszer felülvizsgálata</t>
  </si>
  <si>
    <t xml:space="preserve">Berente 0247 hrsz fakivágás </t>
  </si>
  <si>
    <t>2014.12.31.-i várható pénzmaradvány</t>
  </si>
  <si>
    <t>A</t>
  </si>
  <si>
    <t>B</t>
  </si>
  <si>
    <t>C</t>
  </si>
  <si>
    <t>D</t>
  </si>
  <si>
    <t>E</t>
  </si>
  <si>
    <t>E=B+D-A-C</t>
  </si>
  <si>
    <t>2014.10.22-i pénzkészlet (bankszámla + pénztár)</t>
  </si>
  <si>
    <t>2014.12.31.-ig  várható működési költség ei.</t>
  </si>
  <si>
    <t>2015. január 01.-től  március 15.-ig várható működési kiadások ei.</t>
  </si>
  <si>
    <t>2016. január 01.-től  március 15.-ig várható felhalmozásii kiadások ei.</t>
  </si>
  <si>
    <t xml:space="preserve">Tartalék ei. </t>
  </si>
  <si>
    <t>2014.12.31.-ig várható bevételek ei. (Állami támogatás, iparűzési adó feltöltés, saját bevételek, stb.)</t>
  </si>
  <si>
    <t>FELHALMOZÁSI KIADÁSOK MINDÖSSZESEN:</t>
  </si>
  <si>
    <t>Markazit Bt.</t>
  </si>
  <si>
    <t>Berente területén közbeszerzési eljárások lefolytatása</t>
  </si>
  <si>
    <t>51/2014. (II.27.)</t>
  </si>
  <si>
    <t>Útfelújítás 490, 505 hrsz-ú műszaki ellenőrzés</t>
  </si>
  <si>
    <t>93/2014.(III.27.)</t>
  </si>
  <si>
    <t>2014.06.10.</t>
  </si>
  <si>
    <t>BABUS SÁNDOR</t>
  </si>
  <si>
    <t>Horgásztó övárok felújítás</t>
  </si>
  <si>
    <t>147/2014.()</t>
  </si>
  <si>
    <t>2014.06.17.</t>
  </si>
  <si>
    <t>Berente, Alacska „E-garázs- napelemes rendszer kiépítése”tervezési feladatok</t>
  </si>
  <si>
    <t>Berente, Alacska „E-garázs- napelemes rendszer kiépítése műszaki ell.-e</t>
  </si>
  <si>
    <t>Visszatartás garanciális bizt.5%</t>
  </si>
  <si>
    <t>65.</t>
  </si>
  <si>
    <t>66.</t>
  </si>
  <si>
    <t>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</si>
</sst>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49" fontId="2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0" fillId="0" borderId="0" xfId="0" applyFont="1" applyAlignment="1">
      <alignment vertical="top"/>
    </xf>
    <xf numFmtId="3" fontId="2" fillId="0" borderId="1" xfId="0" applyNumberFormat="1" applyFont="1" applyBorder="1" applyAlignment="1">
      <alignment horizontal="right" vertical="top"/>
    </xf>
    <xf numFmtId="0" fontId="2" fillId="0" borderId="0" xfId="0" applyFont="1"/>
    <xf numFmtId="0" fontId="6" fillId="0" borderId="1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 wrapText="1"/>
    </xf>
    <xf numFmtId="3" fontId="11" fillId="0" borderId="1" xfId="0" applyNumberFormat="1" applyFont="1" applyBorder="1" applyAlignment="1">
      <alignment horizontal="right" vertical="top" wrapText="1"/>
    </xf>
    <xf numFmtId="3" fontId="10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14" fontId="2" fillId="0" borderId="1" xfId="0" applyNumberFormat="1" applyFont="1" applyBorder="1" applyAlignment="1">
      <alignment horizontal="left" vertical="top" wrapText="1"/>
    </xf>
    <xf numFmtId="3" fontId="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justify" vertical="top"/>
    </xf>
    <xf numFmtId="0" fontId="3" fillId="0" borderId="2" xfId="0" applyFont="1" applyBorder="1" applyAlignment="1">
      <alignment horizontal="justify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right" vertical="top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horizontal="right" vertical="top"/>
    </xf>
    <xf numFmtId="3" fontId="10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0" fontId="9" fillId="0" borderId="0" xfId="0" applyFont="1" applyAlignment="1">
      <alignment vertical="top"/>
    </xf>
    <xf numFmtId="3" fontId="13" fillId="0" borderId="1" xfId="0" applyNumberFormat="1" applyFont="1" applyBorder="1" applyAlignment="1">
      <alignment horizontal="right" vertical="top"/>
    </xf>
    <xf numFmtId="0" fontId="14" fillId="0" borderId="1" xfId="0" applyFont="1" applyBorder="1" applyAlignment="1">
      <alignment vertical="top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65" zoomScale="140" zoomScaleNormal="140" workbookViewId="0">
      <selection activeCell="K70" sqref="K70"/>
    </sheetView>
  </sheetViews>
  <sheetFormatPr defaultRowHeight="15" x14ac:dyDescent="0.25"/>
  <cols>
    <col min="1" max="1" width="4.85546875" style="2" customWidth="1"/>
    <col min="2" max="2" width="23.28515625" style="7" customWidth="1"/>
    <col min="3" max="3" width="30.42578125" style="7" customWidth="1"/>
    <col min="4" max="4" width="15.5703125" style="8" customWidth="1"/>
    <col min="5" max="5" width="16.7109375" style="2" customWidth="1"/>
    <col min="6" max="6" width="19.85546875" style="2" customWidth="1"/>
    <col min="7" max="7" width="18.42578125" style="1" customWidth="1"/>
    <col min="8" max="8" width="11.5703125" style="20" customWidth="1"/>
    <col min="9" max="9" width="11.42578125" style="20" customWidth="1"/>
    <col min="10" max="10" width="11.140625" style="20" customWidth="1"/>
    <col min="11" max="11" width="9.28515625" customWidth="1"/>
  </cols>
  <sheetData>
    <row r="1" spans="1:11" s="5" customFormat="1" ht="47.25" customHeight="1" x14ac:dyDescent="0.25">
      <c r="A1" s="3" t="s">
        <v>61</v>
      </c>
      <c r="B1" s="6" t="s">
        <v>2</v>
      </c>
      <c r="C1" s="6" t="s">
        <v>0</v>
      </c>
      <c r="D1" s="6" t="s">
        <v>15</v>
      </c>
      <c r="E1" s="3" t="s">
        <v>3</v>
      </c>
      <c r="F1" s="3" t="s">
        <v>1</v>
      </c>
      <c r="G1" s="4" t="s">
        <v>62</v>
      </c>
      <c r="H1" s="21" t="s">
        <v>178</v>
      </c>
      <c r="I1" s="21" t="s">
        <v>179</v>
      </c>
      <c r="J1" s="21" t="s">
        <v>180</v>
      </c>
      <c r="K1" s="21" t="s">
        <v>254</v>
      </c>
    </row>
    <row r="2" spans="1:11" s="32" customFormat="1" ht="30" customHeight="1" x14ac:dyDescent="0.25">
      <c r="A2" s="12" t="s">
        <v>4</v>
      </c>
      <c r="B2" s="25" t="s">
        <v>242</v>
      </c>
      <c r="C2" s="25" t="s">
        <v>243</v>
      </c>
      <c r="D2" s="11">
        <v>3568622</v>
      </c>
      <c r="E2" s="25" t="s">
        <v>244</v>
      </c>
      <c r="F2" s="30">
        <v>41920</v>
      </c>
      <c r="G2" s="25" t="s">
        <v>125</v>
      </c>
      <c r="H2" s="19">
        <v>3568622</v>
      </c>
      <c r="I2" s="19">
        <v>0</v>
      </c>
      <c r="J2" s="31">
        <v>0</v>
      </c>
      <c r="K2" s="19">
        <v>0</v>
      </c>
    </row>
    <row r="3" spans="1:11" s="23" customFormat="1" ht="30" customHeight="1" x14ac:dyDescent="0.25">
      <c r="A3" s="12" t="s">
        <v>5</v>
      </c>
      <c r="B3" s="10" t="s">
        <v>203</v>
      </c>
      <c r="C3" s="22" t="s">
        <v>206</v>
      </c>
      <c r="D3" s="24" t="s">
        <v>207</v>
      </c>
      <c r="E3" s="12"/>
      <c r="F3" s="12"/>
      <c r="G3" s="13" t="s">
        <v>125</v>
      </c>
      <c r="H3" s="11">
        <v>2055985</v>
      </c>
      <c r="I3" s="11">
        <v>0</v>
      </c>
      <c r="J3" s="11">
        <v>0</v>
      </c>
      <c r="K3" s="19">
        <v>0</v>
      </c>
    </row>
    <row r="4" spans="1:11" s="23" customFormat="1" ht="30" customHeight="1" x14ac:dyDescent="0.25">
      <c r="A4" s="12" t="s">
        <v>6</v>
      </c>
      <c r="B4" s="10" t="s">
        <v>203</v>
      </c>
      <c r="C4" s="22" t="s">
        <v>204</v>
      </c>
      <c r="D4" s="24" t="s">
        <v>205</v>
      </c>
      <c r="E4" s="12"/>
      <c r="F4" s="12"/>
      <c r="G4" s="13" t="s">
        <v>125</v>
      </c>
      <c r="H4" s="11">
        <v>897840</v>
      </c>
      <c r="I4" s="11">
        <v>0</v>
      </c>
      <c r="J4" s="11">
        <v>0</v>
      </c>
      <c r="K4" s="19">
        <v>0</v>
      </c>
    </row>
    <row r="5" spans="1:11" s="23" customFormat="1" ht="30" customHeight="1" x14ac:dyDescent="0.25">
      <c r="A5" s="12" t="s">
        <v>7</v>
      </c>
      <c r="B5" s="10" t="s">
        <v>201</v>
      </c>
      <c r="C5" s="22" t="s">
        <v>202</v>
      </c>
      <c r="D5" s="11">
        <v>1562100</v>
      </c>
      <c r="E5" s="12"/>
      <c r="F5" s="12"/>
      <c r="G5" s="13" t="s">
        <v>125</v>
      </c>
      <c r="H5" s="11">
        <v>1562100</v>
      </c>
      <c r="I5" s="11">
        <v>0</v>
      </c>
      <c r="J5" s="11">
        <v>0</v>
      </c>
      <c r="K5" s="19">
        <v>0</v>
      </c>
    </row>
    <row r="6" spans="1:11" s="23" customFormat="1" ht="30" customHeight="1" x14ac:dyDescent="0.25">
      <c r="A6" s="12" t="s">
        <v>8</v>
      </c>
      <c r="B6" s="10" t="s">
        <v>58</v>
      </c>
      <c r="C6" s="22" t="s">
        <v>200</v>
      </c>
      <c r="D6" s="11">
        <v>500000</v>
      </c>
      <c r="E6" s="12"/>
      <c r="F6" s="12"/>
      <c r="G6" s="13" t="s">
        <v>125</v>
      </c>
      <c r="H6" s="11">
        <v>470000</v>
      </c>
      <c r="I6" s="11">
        <v>0</v>
      </c>
      <c r="J6" s="11">
        <v>0</v>
      </c>
      <c r="K6" s="19">
        <f>D6-H6-I6-J6</f>
        <v>30000</v>
      </c>
    </row>
    <row r="7" spans="1:11" s="23" customFormat="1" ht="24.75" customHeight="1" x14ac:dyDescent="0.25">
      <c r="A7" s="12" t="s">
        <v>9</v>
      </c>
      <c r="B7" s="10" t="s">
        <v>198</v>
      </c>
      <c r="C7" s="22" t="s">
        <v>199</v>
      </c>
      <c r="D7" s="11">
        <v>5246370</v>
      </c>
      <c r="E7" s="12"/>
      <c r="F7" s="12"/>
      <c r="G7" s="13" t="s">
        <v>125</v>
      </c>
      <c r="H7" s="11">
        <v>5246370</v>
      </c>
      <c r="I7" s="11">
        <v>0</v>
      </c>
      <c r="J7" s="11">
        <v>0</v>
      </c>
      <c r="K7" s="19">
        <f t="shared" ref="K7:K68" si="0">D7-H7-I7-J7</f>
        <v>0</v>
      </c>
    </row>
    <row r="8" spans="1:11" s="23" customFormat="1" ht="30" customHeight="1" x14ac:dyDescent="0.25">
      <c r="A8" s="12" t="s">
        <v>10</v>
      </c>
      <c r="B8" s="10" t="s">
        <v>196</v>
      </c>
      <c r="C8" s="22" t="s">
        <v>197</v>
      </c>
      <c r="D8" s="11">
        <v>8144675</v>
      </c>
      <c r="E8" s="12"/>
      <c r="F8" s="12"/>
      <c r="G8" s="13" t="s">
        <v>125</v>
      </c>
      <c r="H8" s="11">
        <f>7824018</f>
        <v>7824018</v>
      </c>
      <c r="I8" s="11">
        <v>0</v>
      </c>
      <c r="J8" s="11">
        <v>0</v>
      </c>
      <c r="K8" s="19">
        <f t="shared" si="0"/>
        <v>320657</v>
      </c>
    </row>
    <row r="9" spans="1:11" s="23" customFormat="1" ht="30" customHeight="1" x14ac:dyDescent="0.25">
      <c r="A9" s="12" t="s">
        <v>11</v>
      </c>
      <c r="B9" s="10" t="s">
        <v>152</v>
      </c>
      <c r="C9" s="22" t="s">
        <v>245</v>
      </c>
      <c r="D9" s="11">
        <v>152400</v>
      </c>
      <c r="E9" s="12" t="s">
        <v>246</v>
      </c>
      <c r="F9" s="12" t="s">
        <v>247</v>
      </c>
      <c r="G9" s="13" t="s">
        <v>125</v>
      </c>
      <c r="H9" s="11">
        <v>152400</v>
      </c>
      <c r="I9" s="11">
        <v>0</v>
      </c>
      <c r="J9" s="11">
        <v>0</v>
      </c>
      <c r="K9" s="19">
        <f t="shared" si="0"/>
        <v>0</v>
      </c>
    </row>
    <row r="10" spans="1:11" s="32" customFormat="1" ht="30" customHeight="1" x14ac:dyDescent="0.25">
      <c r="A10" s="12" t="s">
        <v>12</v>
      </c>
      <c r="B10" s="33" t="s">
        <v>78</v>
      </c>
      <c r="C10" s="34" t="s">
        <v>195</v>
      </c>
      <c r="D10" s="11">
        <f>(4975650+1379700)*1.27</f>
        <v>8071294.5</v>
      </c>
      <c r="E10" s="35"/>
      <c r="F10" s="35" t="s">
        <v>118</v>
      </c>
      <c r="G10" s="13" t="s">
        <v>125</v>
      </c>
      <c r="H10" s="19">
        <v>7667730</v>
      </c>
      <c r="I10" s="19">
        <v>0</v>
      </c>
      <c r="J10" s="19">
        <v>0</v>
      </c>
      <c r="K10" s="19">
        <f t="shared" si="0"/>
        <v>403564.5</v>
      </c>
    </row>
    <row r="11" spans="1:11" s="23" customFormat="1" ht="30" customHeight="1" x14ac:dyDescent="0.25">
      <c r="A11" s="12" t="s">
        <v>29</v>
      </c>
      <c r="B11" s="10" t="s">
        <v>193</v>
      </c>
      <c r="C11" s="10" t="s">
        <v>194</v>
      </c>
      <c r="D11" s="11">
        <f>50000*1.27</f>
        <v>63500</v>
      </c>
      <c r="E11" s="12"/>
      <c r="F11" s="12"/>
      <c r="G11" s="13" t="s">
        <v>125</v>
      </c>
      <c r="H11" s="11">
        <v>63500</v>
      </c>
      <c r="I11" s="11">
        <v>0</v>
      </c>
      <c r="J11" s="11">
        <v>0</v>
      </c>
      <c r="K11" s="19">
        <f t="shared" si="0"/>
        <v>0</v>
      </c>
    </row>
    <row r="12" spans="1:11" s="23" customFormat="1" ht="30" customHeight="1" x14ac:dyDescent="0.25">
      <c r="A12" s="12" t="s">
        <v>30</v>
      </c>
      <c r="B12" s="10" t="s">
        <v>191</v>
      </c>
      <c r="C12" s="10" t="s">
        <v>192</v>
      </c>
      <c r="D12" s="11">
        <f>680000*1.27</f>
        <v>863600</v>
      </c>
      <c r="E12" s="12"/>
      <c r="F12" s="12"/>
      <c r="G12" s="13" t="s">
        <v>125</v>
      </c>
      <c r="H12" s="11">
        <v>863600</v>
      </c>
      <c r="I12" s="11">
        <v>0</v>
      </c>
      <c r="J12" s="11">
        <v>0</v>
      </c>
      <c r="K12" s="19">
        <f t="shared" si="0"/>
        <v>0</v>
      </c>
    </row>
    <row r="13" spans="1:11" s="18" customFormat="1" ht="39" customHeight="1" x14ac:dyDescent="0.25">
      <c r="A13" s="12" t="s">
        <v>31</v>
      </c>
      <c r="B13" s="16" t="s">
        <v>166</v>
      </c>
      <c r="C13" s="10" t="s">
        <v>167</v>
      </c>
      <c r="D13" s="19">
        <f>1900000*1.27</f>
        <v>2413000</v>
      </c>
      <c r="E13" s="15" t="s">
        <v>168</v>
      </c>
      <c r="F13" s="15" t="s">
        <v>174</v>
      </c>
      <c r="G13" s="17" t="s">
        <v>96</v>
      </c>
      <c r="H13" s="19">
        <v>0</v>
      </c>
      <c r="I13" s="19">
        <v>2413000</v>
      </c>
      <c r="J13" s="19">
        <v>0</v>
      </c>
      <c r="K13" s="19">
        <f t="shared" si="0"/>
        <v>0</v>
      </c>
    </row>
    <row r="14" spans="1:11" s="18" customFormat="1" ht="39" customHeight="1" x14ac:dyDescent="0.25">
      <c r="A14" s="12" t="s">
        <v>32</v>
      </c>
      <c r="B14" s="16" t="s">
        <v>248</v>
      </c>
      <c r="C14" s="10" t="s">
        <v>249</v>
      </c>
      <c r="D14" s="19">
        <v>304800</v>
      </c>
      <c r="E14" s="15" t="s">
        <v>250</v>
      </c>
      <c r="F14" s="15" t="s">
        <v>251</v>
      </c>
      <c r="G14" s="17" t="s">
        <v>125</v>
      </c>
      <c r="H14" s="19">
        <v>254800</v>
      </c>
      <c r="I14" s="19">
        <v>0</v>
      </c>
      <c r="J14" s="19">
        <v>0</v>
      </c>
      <c r="K14" s="19">
        <f t="shared" si="0"/>
        <v>50000</v>
      </c>
    </row>
    <row r="15" spans="1:11" s="18" customFormat="1" ht="39" customHeight="1" x14ac:dyDescent="0.25">
      <c r="A15" s="12" t="s">
        <v>49</v>
      </c>
      <c r="B15" s="16" t="s">
        <v>169</v>
      </c>
      <c r="C15" s="10" t="s">
        <v>171</v>
      </c>
      <c r="D15" s="19">
        <f>5999480</f>
        <v>5999480</v>
      </c>
      <c r="E15" s="15" t="s">
        <v>170</v>
      </c>
      <c r="F15" s="15" t="s">
        <v>172</v>
      </c>
      <c r="G15" s="17" t="s">
        <v>96</v>
      </c>
      <c r="H15" s="19">
        <v>0</v>
      </c>
      <c r="I15" s="19">
        <v>0</v>
      </c>
      <c r="J15" s="19">
        <v>5999480</v>
      </c>
      <c r="K15" s="19">
        <f t="shared" si="0"/>
        <v>0</v>
      </c>
    </row>
    <row r="16" spans="1:11" s="18" customFormat="1" ht="30" customHeight="1" x14ac:dyDescent="0.25">
      <c r="A16" s="12" t="s">
        <v>50</v>
      </c>
      <c r="B16" s="16" t="s">
        <v>47</v>
      </c>
      <c r="C16" s="22" t="s">
        <v>188</v>
      </c>
      <c r="D16" s="19">
        <f>1350000*1.27</f>
        <v>1714500</v>
      </c>
      <c r="E16" s="15"/>
      <c r="F16" s="15" t="s">
        <v>184</v>
      </c>
      <c r="G16" s="17" t="s">
        <v>96</v>
      </c>
      <c r="H16" s="19">
        <v>0</v>
      </c>
      <c r="I16" s="19">
        <f>D16</f>
        <v>1714500</v>
      </c>
      <c r="J16" s="19">
        <v>0</v>
      </c>
      <c r="K16" s="19">
        <f t="shared" si="0"/>
        <v>0</v>
      </c>
    </row>
    <row r="17" spans="1:11" s="18" customFormat="1" ht="30" customHeight="1" x14ac:dyDescent="0.25">
      <c r="A17" s="12" t="s">
        <v>51</v>
      </c>
      <c r="B17" s="16" t="s">
        <v>189</v>
      </c>
      <c r="C17" s="22" t="s">
        <v>190</v>
      </c>
      <c r="D17" s="19">
        <v>127000</v>
      </c>
      <c r="E17" s="15"/>
      <c r="F17" s="15"/>
      <c r="G17" s="17" t="s">
        <v>96</v>
      </c>
      <c r="H17" s="19">
        <v>0</v>
      </c>
      <c r="I17" s="19">
        <v>127000</v>
      </c>
      <c r="J17" s="19">
        <v>0</v>
      </c>
      <c r="K17" s="19">
        <f t="shared" si="0"/>
        <v>0</v>
      </c>
    </row>
    <row r="18" spans="1:11" s="32" customFormat="1" ht="30" customHeight="1" x14ac:dyDescent="0.25">
      <c r="A18" s="12" t="s">
        <v>52</v>
      </c>
      <c r="B18" s="33" t="s">
        <v>78</v>
      </c>
      <c r="C18" s="34" t="s">
        <v>187</v>
      </c>
      <c r="D18" s="11">
        <v>1012182</v>
      </c>
      <c r="E18" s="35"/>
      <c r="F18" s="35" t="s">
        <v>118</v>
      </c>
      <c r="G18" s="13" t="s">
        <v>125</v>
      </c>
      <c r="H18" s="19">
        <f>D18-50609</f>
        <v>961573</v>
      </c>
      <c r="I18" s="19">
        <v>0</v>
      </c>
      <c r="J18" s="19">
        <v>0</v>
      </c>
      <c r="K18" s="19">
        <f t="shared" si="0"/>
        <v>50609</v>
      </c>
    </row>
    <row r="19" spans="1:11" s="18" customFormat="1" ht="29.25" customHeight="1" x14ac:dyDescent="0.25">
      <c r="A19" s="12" t="s">
        <v>53</v>
      </c>
      <c r="B19" s="16" t="s">
        <v>182</v>
      </c>
      <c r="C19" s="10" t="s">
        <v>183</v>
      </c>
      <c r="D19" s="19">
        <v>2210000</v>
      </c>
      <c r="E19" s="15"/>
      <c r="F19" s="15" t="s">
        <v>184</v>
      </c>
      <c r="G19" s="17"/>
      <c r="H19" s="19">
        <v>0</v>
      </c>
      <c r="I19" s="19">
        <v>2210000</v>
      </c>
      <c r="J19" s="19">
        <v>0</v>
      </c>
      <c r="K19" s="19">
        <f t="shared" si="0"/>
        <v>0</v>
      </c>
    </row>
    <row r="20" spans="1:11" s="32" customFormat="1" ht="30" customHeight="1" x14ac:dyDescent="0.25">
      <c r="A20" s="12" t="s">
        <v>54</v>
      </c>
      <c r="B20" s="33" t="s">
        <v>74</v>
      </c>
      <c r="C20" s="34" t="s">
        <v>113</v>
      </c>
      <c r="D20" s="11">
        <f>2616628*1.27</f>
        <v>3323117.56</v>
      </c>
      <c r="E20" s="35" t="s">
        <v>185</v>
      </c>
      <c r="F20" s="35"/>
      <c r="G20" s="13" t="s">
        <v>125</v>
      </c>
      <c r="H20" s="19">
        <v>3323118</v>
      </c>
      <c r="I20" s="19">
        <v>0</v>
      </c>
      <c r="J20" s="19">
        <v>0</v>
      </c>
      <c r="K20" s="19">
        <f t="shared" si="0"/>
        <v>-0.43999999994412065</v>
      </c>
    </row>
    <row r="21" spans="1:11" s="32" customFormat="1" ht="30" customHeight="1" x14ac:dyDescent="0.25">
      <c r="A21" s="12" t="s">
        <v>85</v>
      </c>
      <c r="B21" s="25" t="s">
        <v>21</v>
      </c>
      <c r="C21" s="25" t="s">
        <v>186</v>
      </c>
      <c r="D21" s="11">
        <v>152400</v>
      </c>
      <c r="E21" s="35"/>
      <c r="F21" s="35" t="s">
        <v>41</v>
      </c>
      <c r="G21" s="13" t="s">
        <v>63</v>
      </c>
      <c r="H21" s="19">
        <v>0</v>
      </c>
      <c r="I21" s="19">
        <f>D21-H21</f>
        <v>152400</v>
      </c>
      <c r="J21" s="19">
        <v>0</v>
      </c>
      <c r="K21" s="19">
        <f t="shared" si="0"/>
        <v>0</v>
      </c>
    </row>
    <row r="22" spans="1:11" s="32" customFormat="1" ht="30" customHeight="1" x14ac:dyDescent="0.25">
      <c r="A22" s="12" t="s">
        <v>86</v>
      </c>
      <c r="B22" s="25" t="s">
        <v>13</v>
      </c>
      <c r="C22" s="25" t="s">
        <v>14</v>
      </c>
      <c r="D22" s="11">
        <v>111159075</v>
      </c>
      <c r="E22" s="35" t="s">
        <v>16</v>
      </c>
      <c r="F22" s="35" t="s">
        <v>17</v>
      </c>
      <c r="G22" s="13" t="s">
        <v>63</v>
      </c>
      <c r="H22" s="19">
        <v>23413427</v>
      </c>
      <c r="I22" s="19">
        <v>55579538</v>
      </c>
      <c r="J22" s="19">
        <f>D22*0.95-H22-I22</f>
        <v>26608156.25</v>
      </c>
      <c r="K22" s="19">
        <f t="shared" si="0"/>
        <v>5557953.75</v>
      </c>
    </row>
    <row r="23" spans="1:11" s="32" customFormat="1" ht="30" customHeight="1" x14ac:dyDescent="0.25">
      <c r="A23" s="12" t="s">
        <v>87</v>
      </c>
      <c r="B23" s="25" t="s">
        <v>18</v>
      </c>
      <c r="C23" s="25" t="s">
        <v>19</v>
      </c>
      <c r="D23" s="11">
        <v>1638300</v>
      </c>
      <c r="E23" s="35" t="s">
        <v>16</v>
      </c>
      <c r="F23" s="35" t="s">
        <v>41</v>
      </c>
      <c r="G23" s="13" t="s">
        <v>63</v>
      </c>
      <c r="H23" s="19">
        <v>491490</v>
      </c>
      <c r="I23" s="19">
        <f>H23</f>
        <v>491490</v>
      </c>
      <c r="J23" s="19">
        <f>D23-H23-I23</f>
        <v>655320</v>
      </c>
      <c r="K23" s="19">
        <f t="shared" si="0"/>
        <v>0</v>
      </c>
    </row>
    <row r="24" spans="1:11" s="32" customFormat="1" ht="30" customHeight="1" x14ac:dyDescent="0.25">
      <c r="A24" s="12" t="s">
        <v>92</v>
      </c>
      <c r="B24" s="25" t="s">
        <v>35</v>
      </c>
      <c r="C24" s="25" t="s">
        <v>20</v>
      </c>
      <c r="D24" s="11">
        <v>15587311</v>
      </c>
      <c r="E24" s="35" t="s">
        <v>16</v>
      </c>
      <c r="F24" s="35" t="s">
        <v>126</v>
      </c>
      <c r="G24" s="13" t="s">
        <v>63</v>
      </c>
      <c r="H24" s="19">
        <v>2199622</v>
      </c>
      <c r="I24" s="19">
        <f>D24*0.95-H24</f>
        <v>12608323.449999999</v>
      </c>
      <c r="J24" s="19">
        <v>0</v>
      </c>
      <c r="K24" s="19">
        <f t="shared" si="0"/>
        <v>779365.55000000075</v>
      </c>
    </row>
    <row r="25" spans="1:11" s="32" customFormat="1" ht="30" customHeight="1" x14ac:dyDescent="0.25">
      <c r="A25" s="12" t="s">
        <v>93</v>
      </c>
      <c r="B25" s="25" t="s">
        <v>21</v>
      </c>
      <c r="C25" s="25" t="s">
        <v>22</v>
      </c>
      <c r="D25" s="11">
        <v>419354</v>
      </c>
      <c r="E25" s="35" t="s">
        <v>16</v>
      </c>
      <c r="F25" s="35" t="s">
        <v>41</v>
      </c>
      <c r="G25" s="13" t="s">
        <v>63</v>
      </c>
      <c r="H25" s="19">
        <v>209677</v>
      </c>
      <c r="I25" s="19">
        <f>D25-H25</f>
        <v>209677</v>
      </c>
      <c r="J25" s="19">
        <v>0</v>
      </c>
      <c r="K25" s="19">
        <f t="shared" si="0"/>
        <v>0</v>
      </c>
    </row>
    <row r="26" spans="1:11" s="32" customFormat="1" ht="30" customHeight="1" x14ac:dyDescent="0.25">
      <c r="A26" s="12" t="s">
        <v>94</v>
      </c>
      <c r="B26" s="36" t="s">
        <v>24</v>
      </c>
      <c r="C26" s="25" t="s">
        <v>23</v>
      </c>
      <c r="D26" s="11">
        <v>492379</v>
      </c>
      <c r="E26" s="35" t="s">
        <v>25</v>
      </c>
      <c r="F26" s="35" t="s">
        <v>68</v>
      </c>
      <c r="G26" s="13" t="s">
        <v>125</v>
      </c>
      <c r="H26" s="19">
        <v>492379</v>
      </c>
      <c r="I26" s="19">
        <v>0</v>
      </c>
      <c r="J26" s="19">
        <v>0</v>
      </c>
      <c r="K26" s="19">
        <f t="shared" si="0"/>
        <v>0</v>
      </c>
    </row>
    <row r="27" spans="1:11" s="32" customFormat="1" ht="30" customHeight="1" x14ac:dyDescent="0.25">
      <c r="A27" s="12" t="s">
        <v>95</v>
      </c>
      <c r="B27" s="25" t="s">
        <v>26</v>
      </c>
      <c r="C27" s="25" t="s">
        <v>27</v>
      </c>
      <c r="D27" s="11">
        <v>2998730</v>
      </c>
      <c r="E27" s="35" t="s">
        <v>25</v>
      </c>
      <c r="F27" s="35" t="s">
        <v>28</v>
      </c>
      <c r="G27" s="13" t="s">
        <v>125</v>
      </c>
      <c r="H27" s="19">
        <v>2998730</v>
      </c>
      <c r="I27" s="19">
        <v>0</v>
      </c>
      <c r="J27" s="19">
        <v>0</v>
      </c>
      <c r="K27" s="19">
        <f t="shared" si="0"/>
        <v>0</v>
      </c>
    </row>
    <row r="28" spans="1:11" s="32" customFormat="1" ht="47.45" customHeight="1" x14ac:dyDescent="0.25">
      <c r="A28" s="12" t="s">
        <v>98</v>
      </c>
      <c r="B28" s="25" t="s">
        <v>33</v>
      </c>
      <c r="C28" s="25" t="s">
        <v>40</v>
      </c>
      <c r="D28" s="11">
        <v>2476500</v>
      </c>
      <c r="E28" s="35" t="s">
        <v>25</v>
      </c>
      <c r="F28" s="35" t="s">
        <v>34</v>
      </c>
      <c r="G28" s="13" t="s">
        <v>63</v>
      </c>
      <c r="H28" s="19">
        <v>2352675</v>
      </c>
      <c r="I28" s="19">
        <v>0</v>
      </c>
      <c r="J28" s="19">
        <v>0</v>
      </c>
      <c r="K28" s="19">
        <f t="shared" si="0"/>
        <v>123825</v>
      </c>
    </row>
    <row r="29" spans="1:11" s="32" customFormat="1" ht="36.75" customHeight="1" x14ac:dyDescent="0.25">
      <c r="A29" s="12" t="s">
        <v>99</v>
      </c>
      <c r="B29" s="25" t="s">
        <v>35</v>
      </c>
      <c r="C29" s="25" t="s">
        <v>36</v>
      </c>
      <c r="D29" s="11">
        <f>723861*1.27</f>
        <v>919303.47</v>
      </c>
      <c r="E29" s="35" t="s">
        <v>25</v>
      </c>
      <c r="F29" s="35" t="s">
        <v>37</v>
      </c>
      <c r="G29" s="13" t="s">
        <v>63</v>
      </c>
      <c r="H29" s="19">
        <v>869303</v>
      </c>
      <c r="I29" s="19">
        <v>0</v>
      </c>
      <c r="J29" s="19">
        <v>0</v>
      </c>
      <c r="K29" s="19">
        <f t="shared" si="0"/>
        <v>50000.469999999972</v>
      </c>
    </row>
    <row r="30" spans="1:11" s="32" customFormat="1" ht="29.25" customHeight="1" x14ac:dyDescent="0.25">
      <c r="A30" s="12" t="s">
        <v>100</v>
      </c>
      <c r="B30" s="25" t="s">
        <v>13</v>
      </c>
      <c r="C30" s="25" t="s">
        <v>38</v>
      </c>
      <c r="D30" s="11">
        <v>498950</v>
      </c>
      <c r="E30" s="35" t="s">
        <v>25</v>
      </c>
      <c r="F30" s="35" t="s">
        <v>34</v>
      </c>
      <c r="G30" s="13" t="s">
        <v>63</v>
      </c>
      <c r="H30" s="19">
        <v>0</v>
      </c>
      <c r="I30" s="19">
        <v>448950</v>
      </c>
      <c r="J30" s="19">
        <v>0</v>
      </c>
      <c r="K30" s="19">
        <f t="shared" si="0"/>
        <v>50000</v>
      </c>
    </row>
    <row r="31" spans="1:11" s="32" customFormat="1" ht="30" customHeight="1" x14ac:dyDescent="0.25">
      <c r="A31" s="12" t="s">
        <v>101</v>
      </c>
      <c r="B31" s="25" t="s">
        <v>39</v>
      </c>
      <c r="C31" s="25" t="s">
        <v>119</v>
      </c>
      <c r="D31" s="11">
        <v>144627</v>
      </c>
      <c r="E31" s="35" t="s">
        <v>25</v>
      </c>
      <c r="F31" s="35" t="s">
        <v>41</v>
      </c>
      <c r="G31" s="13" t="s">
        <v>63</v>
      </c>
      <c r="H31" s="19">
        <v>144627</v>
      </c>
      <c r="I31" s="19">
        <v>0</v>
      </c>
      <c r="J31" s="19">
        <v>0</v>
      </c>
      <c r="K31" s="19">
        <f t="shared" si="0"/>
        <v>0</v>
      </c>
    </row>
    <row r="32" spans="1:11" s="32" customFormat="1" ht="30" customHeight="1" x14ac:dyDescent="0.25">
      <c r="A32" s="12" t="s">
        <v>102</v>
      </c>
      <c r="B32" s="25" t="s">
        <v>13</v>
      </c>
      <c r="C32" s="25" t="s">
        <v>42</v>
      </c>
      <c r="D32" s="11">
        <v>3644189</v>
      </c>
      <c r="E32" s="35" t="s">
        <v>25</v>
      </c>
      <c r="F32" s="35" t="s">
        <v>43</v>
      </c>
      <c r="G32" s="13" t="s">
        <v>63</v>
      </c>
      <c r="H32" s="19">
        <f>3461980</f>
        <v>3461980</v>
      </c>
      <c r="I32" s="19">
        <f>D32*0.95-H32</f>
        <v>-0.45000000018626451</v>
      </c>
      <c r="J32" s="19">
        <v>0</v>
      </c>
      <c r="K32" s="19">
        <f t="shared" si="0"/>
        <v>182209.45000000019</v>
      </c>
    </row>
    <row r="33" spans="1:11" s="32" customFormat="1" ht="30" customHeight="1" x14ac:dyDescent="0.25">
      <c r="A33" s="12" t="s">
        <v>103</v>
      </c>
      <c r="B33" s="25" t="s">
        <v>44</v>
      </c>
      <c r="C33" s="25" t="s">
        <v>45</v>
      </c>
      <c r="D33" s="11">
        <v>4434510</v>
      </c>
      <c r="E33" s="35" t="s">
        <v>25</v>
      </c>
      <c r="F33" s="35" t="s">
        <v>46</v>
      </c>
      <c r="G33" s="13" t="s">
        <v>64</v>
      </c>
      <c r="H33" s="19">
        <v>4163860</v>
      </c>
      <c r="I33" s="19">
        <v>0</v>
      </c>
      <c r="J33" s="19">
        <v>0</v>
      </c>
      <c r="K33" s="19">
        <f t="shared" si="0"/>
        <v>270650</v>
      </c>
    </row>
    <row r="34" spans="1:11" s="32" customFormat="1" ht="30" customHeight="1" x14ac:dyDescent="0.25">
      <c r="A34" s="12" t="s">
        <v>104</v>
      </c>
      <c r="B34" s="25" t="s">
        <v>47</v>
      </c>
      <c r="C34" s="25" t="s">
        <v>48</v>
      </c>
      <c r="D34" s="11">
        <v>368300</v>
      </c>
      <c r="E34" s="35" t="s">
        <v>25</v>
      </c>
      <c r="F34" s="35" t="s">
        <v>66</v>
      </c>
      <c r="G34" s="13" t="s">
        <v>67</v>
      </c>
      <c r="H34" s="19">
        <v>368300</v>
      </c>
      <c r="I34" s="19">
        <v>0</v>
      </c>
      <c r="J34" s="19">
        <v>0</v>
      </c>
      <c r="K34" s="19">
        <f t="shared" si="0"/>
        <v>0</v>
      </c>
    </row>
    <row r="35" spans="1:11" s="32" customFormat="1" ht="30" customHeight="1" x14ac:dyDescent="0.25">
      <c r="A35" s="12" t="s">
        <v>105</v>
      </c>
      <c r="B35" s="25" t="s">
        <v>55</v>
      </c>
      <c r="C35" s="25" t="s">
        <v>226</v>
      </c>
      <c r="D35" s="11">
        <v>139700</v>
      </c>
      <c r="E35" s="35" t="s">
        <v>25</v>
      </c>
      <c r="F35" s="35" t="s">
        <v>156</v>
      </c>
      <c r="G35" s="13" t="s">
        <v>155</v>
      </c>
      <c r="H35" s="19">
        <v>139700</v>
      </c>
      <c r="I35" s="19">
        <v>0</v>
      </c>
      <c r="J35" s="19">
        <v>0</v>
      </c>
      <c r="K35" s="19">
        <f t="shared" si="0"/>
        <v>0</v>
      </c>
    </row>
    <row r="36" spans="1:11" s="32" customFormat="1" ht="44.25" customHeight="1" x14ac:dyDescent="0.25">
      <c r="A36" s="12" t="s">
        <v>120</v>
      </c>
      <c r="B36" s="25" t="s">
        <v>56</v>
      </c>
      <c r="C36" s="25" t="s">
        <v>57</v>
      </c>
      <c r="D36" s="11">
        <v>234950</v>
      </c>
      <c r="E36" s="35" t="s">
        <v>25</v>
      </c>
      <c r="F36" s="35" t="s">
        <v>156</v>
      </c>
      <c r="G36" s="13" t="s">
        <v>125</v>
      </c>
      <c r="H36" s="19">
        <v>234950</v>
      </c>
      <c r="I36" s="19">
        <v>0</v>
      </c>
      <c r="J36" s="19">
        <v>0</v>
      </c>
      <c r="K36" s="19">
        <f t="shared" si="0"/>
        <v>0</v>
      </c>
    </row>
    <row r="37" spans="1:11" s="18" customFormat="1" ht="30" customHeight="1" x14ac:dyDescent="0.25">
      <c r="A37" s="12" t="s">
        <v>121</v>
      </c>
      <c r="B37" s="25" t="s">
        <v>58</v>
      </c>
      <c r="C37" s="25" t="s">
        <v>59</v>
      </c>
      <c r="D37" s="11">
        <v>152400</v>
      </c>
      <c r="E37" s="35" t="s">
        <v>25</v>
      </c>
      <c r="F37" s="35" t="s">
        <v>60</v>
      </c>
      <c r="G37" s="13" t="s">
        <v>65</v>
      </c>
      <c r="H37" s="19">
        <f>152400-10000</f>
        <v>142400</v>
      </c>
      <c r="I37" s="19">
        <v>0</v>
      </c>
      <c r="J37" s="19">
        <v>0</v>
      </c>
      <c r="K37" s="19">
        <f t="shared" si="0"/>
        <v>10000</v>
      </c>
    </row>
    <row r="38" spans="1:11" s="14" customFormat="1" ht="39" customHeight="1" x14ac:dyDescent="0.25">
      <c r="A38" s="12" t="s">
        <v>122</v>
      </c>
      <c r="B38" s="25" t="s">
        <v>35</v>
      </c>
      <c r="C38" s="10" t="s">
        <v>145</v>
      </c>
      <c r="D38" s="11">
        <f>5255628*1.27</f>
        <v>6674647.5600000005</v>
      </c>
      <c r="E38" s="12" t="s">
        <v>157</v>
      </c>
      <c r="F38" s="35" t="s">
        <v>126</v>
      </c>
      <c r="G38" s="13"/>
      <c r="H38" s="11">
        <v>2365033</v>
      </c>
      <c r="I38" s="11">
        <f>D38*0.95-H38</f>
        <v>3975882.182</v>
      </c>
      <c r="J38" s="11">
        <v>0</v>
      </c>
      <c r="K38" s="19">
        <f t="shared" si="0"/>
        <v>333732.37800000049</v>
      </c>
    </row>
    <row r="39" spans="1:11" s="32" customFormat="1" ht="30" customHeight="1" x14ac:dyDescent="0.25">
      <c r="A39" s="12" t="s">
        <v>123</v>
      </c>
      <c r="B39" s="25" t="s">
        <v>163</v>
      </c>
      <c r="C39" s="25" t="s">
        <v>164</v>
      </c>
      <c r="D39" s="11">
        <f>1500000*1.27</f>
        <v>1905000</v>
      </c>
      <c r="E39" s="35" t="s">
        <v>173</v>
      </c>
      <c r="F39" s="35" t="s">
        <v>165</v>
      </c>
      <c r="G39" s="13"/>
      <c r="H39" s="19">
        <v>0</v>
      </c>
      <c r="I39" s="19">
        <v>1905000</v>
      </c>
      <c r="J39" s="19">
        <v>0</v>
      </c>
      <c r="K39" s="19">
        <f t="shared" si="0"/>
        <v>0</v>
      </c>
    </row>
    <row r="40" spans="1:11" s="32" customFormat="1" ht="30" customHeight="1" x14ac:dyDescent="0.25">
      <c r="A40" s="12" t="s">
        <v>135</v>
      </c>
      <c r="B40" s="25" t="s">
        <v>80</v>
      </c>
      <c r="C40" s="25" t="s">
        <v>81</v>
      </c>
      <c r="D40" s="11">
        <f>7515800*1.27</f>
        <v>9545066</v>
      </c>
      <c r="E40" s="35" t="s">
        <v>79</v>
      </c>
      <c r="F40" s="35" t="s">
        <v>82</v>
      </c>
      <c r="G40" s="13" t="s">
        <v>84</v>
      </c>
      <c r="H40" s="19">
        <v>4396743</v>
      </c>
      <c r="I40" s="19">
        <f>D40*0.95-H40</f>
        <v>4671069.6999999993</v>
      </c>
      <c r="J40" s="19">
        <v>0</v>
      </c>
      <c r="K40" s="19">
        <f t="shared" si="0"/>
        <v>477253.30000000075</v>
      </c>
    </row>
    <row r="41" spans="1:11" s="32" customFormat="1" ht="30" customHeight="1" x14ac:dyDescent="0.25">
      <c r="A41" s="12" t="s">
        <v>136</v>
      </c>
      <c r="B41" s="25" t="s">
        <v>21</v>
      </c>
      <c r="C41" s="25" t="s">
        <v>83</v>
      </c>
      <c r="D41" s="11">
        <f>120000*1.27</f>
        <v>152400</v>
      </c>
      <c r="E41" s="35" t="s">
        <v>79</v>
      </c>
      <c r="F41" s="35" t="s">
        <v>41</v>
      </c>
      <c r="G41" s="13"/>
      <c r="H41" s="19">
        <v>0</v>
      </c>
      <c r="I41" s="19">
        <v>152400</v>
      </c>
      <c r="J41" s="19">
        <v>0</v>
      </c>
      <c r="K41" s="19">
        <f t="shared" si="0"/>
        <v>0</v>
      </c>
    </row>
    <row r="42" spans="1:11" s="32" customFormat="1" ht="30" customHeight="1" x14ac:dyDescent="0.25">
      <c r="A42" s="12" t="s">
        <v>139</v>
      </c>
      <c r="B42" s="33" t="s">
        <v>69</v>
      </c>
      <c r="C42" s="34" t="s">
        <v>89</v>
      </c>
      <c r="D42" s="37">
        <f>49849000*1.27</f>
        <v>63308230</v>
      </c>
      <c r="E42" s="35" t="s">
        <v>88</v>
      </c>
      <c r="F42" s="35" t="s">
        <v>91</v>
      </c>
      <c r="G42" s="13"/>
      <c r="H42" s="19">
        <v>45674524</v>
      </c>
      <c r="I42" s="19">
        <f>D42*0.95-H42</f>
        <v>14468294.5</v>
      </c>
      <c r="J42" s="19">
        <v>0</v>
      </c>
      <c r="K42" s="19">
        <f t="shared" si="0"/>
        <v>3165411.5</v>
      </c>
    </row>
    <row r="43" spans="1:11" s="32" customFormat="1" ht="30" customHeight="1" x14ac:dyDescent="0.25">
      <c r="A43" s="12" t="s">
        <v>140</v>
      </c>
      <c r="B43" s="33" t="s">
        <v>70</v>
      </c>
      <c r="C43" s="34" t="s">
        <v>90</v>
      </c>
      <c r="D43" s="11">
        <f>740000*1.27</f>
        <v>939800</v>
      </c>
      <c r="E43" s="35" t="s">
        <v>88</v>
      </c>
      <c r="F43" s="35" t="s">
        <v>41</v>
      </c>
      <c r="G43" s="13"/>
      <c r="H43" s="19">
        <f>234950*3</f>
        <v>704850</v>
      </c>
      <c r="I43" s="19">
        <f>D43-H43</f>
        <v>234950</v>
      </c>
      <c r="J43" s="19">
        <v>0</v>
      </c>
      <c r="K43" s="19">
        <f t="shared" si="0"/>
        <v>0</v>
      </c>
    </row>
    <row r="44" spans="1:11" s="32" customFormat="1" ht="30" customHeight="1" x14ac:dyDescent="0.25">
      <c r="A44" s="12" t="s">
        <v>158</v>
      </c>
      <c r="B44" s="33" t="s">
        <v>71</v>
      </c>
      <c r="C44" s="34" t="s">
        <v>116</v>
      </c>
      <c r="D44" s="11">
        <f>13100000*1.27</f>
        <v>16637000</v>
      </c>
      <c r="E44" s="35" t="s">
        <v>88</v>
      </c>
      <c r="F44" s="35" t="s">
        <v>146</v>
      </c>
      <c r="G44" s="13"/>
      <c r="H44" s="19">
        <v>0</v>
      </c>
      <c r="I44" s="19">
        <f>16637000/2</f>
        <v>8318500</v>
      </c>
      <c r="J44" s="19">
        <f>D44*0.95-I44</f>
        <v>7486650</v>
      </c>
      <c r="K44" s="19">
        <f t="shared" si="0"/>
        <v>831850</v>
      </c>
    </row>
    <row r="45" spans="1:11" s="32" customFormat="1" ht="30" customHeight="1" x14ac:dyDescent="0.25">
      <c r="A45" s="12" t="s">
        <v>159</v>
      </c>
      <c r="B45" s="33" t="s">
        <v>72</v>
      </c>
      <c r="C45" s="34" t="s">
        <v>253</v>
      </c>
      <c r="D45" s="11">
        <f>230000*1.27</f>
        <v>292100</v>
      </c>
      <c r="E45" s="35" t="s">
        <v>88</v>
      </c>
      <c r="F45" s="35" t="s">
        <v>41</v>
      </c>
      <c r="G45" s="13"/>
      <c r="H45" s="19">
        <v>0</v>
      </c>
      <c r="I45" s="19">
        <v>292100</v>
      </c>
      <c r="J45" s="19">
        <v>0</v>
      </c>
      <c r="K45" s="19">
        <f t="shared" si="0"/>
        <v>0</v>
      </c>
    </row>
    <row r="46" spans="1:11" s="32" customFormat="1" ht="30" customHeight="1" x14ac:dyDescent="0.25">
      <c r="A46" s="12" t="s">
        <v>160</v>
      </c>
      <c r="B46" s="33" t="s">
        <v>181</v>
      </c>
      <c r="C46" s="34" t="s">
        <v>252</v>
      </c>
      <c r="D46" s="11">
        <f>1118000*1.27</f>
        <v>1419860</v>
      </c>
      <c r="E46" s="35" t="s">
        <v>88</v>
      </c>
      <c r="F46" s="35"/>
      <c r="G46" s="13"/>
      <c r="H46" s="19">
        <v>0</v>
      </c>
      <c r="I46" s="19">
        <v>1419860</v>
      </c>
      <c r="J46" s="19">
        <v>0</v>
      </c>
      <c r="K46" s="19">
        <f t="shared" si="0"/>
        <v>0</v>
      </c>
    </row>
    <row r="47" spans="1:11" s="32" customFormat="1" ht="30" customHeight="1" x14ac:dyDescent="0.25">
      <c r="A47" s="12" t="s">
        <v>161</v>
      </c>
      <c r="B47" s="33" t="s">
        <v>71</v>
      </c>
      <c r="C47" s="34" t="s">
        <v>115</v>
      </c>
      <c r="D47" s="11">
        <f>3600000*1.27</f>
        <v>4572000</v>
      </c>
      <c r="E47" s="35" t="s">
        <v>88</v>
      </c>
      <c r="F47" s="35" t="s">
        <v>96</v>
      </c>
      <c r="G47" s="13"/>
      <c r="H47" s="19">
        <v>0</v>
      </c>
      <c r="I47" s="19">
        <v>0</v>
      </c>
      <c r="J47" s="19">
        <v>4572000</v>
      </c>
      <c r="K47" s="19">
        <f t="shared" si="0"/>
        <v>0</v>
      </c>
    </row>
    <row r="48" spans="1:11" s="32" customFormat="1" ht="30" customHeight="1" x14ac:dyDescent="0.25">
      <c r="A48" s="12" t="s">
        <v>208</v>
      </c>
      <c r="B48" s="33" t="s">
        <v>73</v>
      </c>
      <c r="C48" s="34" t="s">
        <v>114</v>
      </c>
      <c r="D48" s="11">
        <f>790000*1.27</f>
        <v>1003300</v>
      </c>
      <c r="E48" s="35" t="s">
        <v>88</v>
      </c>
      <c r="F48" s="35" t="s">
        <v>97</v>
      </c>
      <c r="G48" s="13" t="s">
        <v>125</v>
      </c>
      <c r="H48" s="19">
        <v>1003300</v>
      </c>
      <c r="I48" s="19">
        <v>0</v>
      </c>
      <c r="J48" s="19">
        <v>0</v>
      </c>
      <c r="K48" s="19">
        <f t="shared" si="0"/>
        <v>0</v>
      </c>
    </row>
    <row r="49" spans="1:11" s="32" customFormat="1" ht="30" customHeight="1" x14ac:dyDescent="0.25">
      <c r="A49" s="12" t="s">
        <v>209</v>
      </c>
      <c r="B49" s="33" t="s">
        <v>74</v>
      </c>
      <c r="C49" s="34" t="s">
        <v>113</v>
      </c>
      <c r="D49" s="11">
        <f>211600*1.27</f>
        <v>268732</v>
      </c>
      <c r="E49" s="35" t="s">
        <v>88</v>
      </c>
      <c r="F49" s="35"/>
      <c r="G49" s="13" t="s">
        <v>125</v>
      </c>
      <c r="H49" s="19">
        <v>268732</v>
      </c>
      <c r="I49" s="19">
        <v>0</v>
      </c>
      <c r="J49" s="19">
        <v>0</v>
      </c>
      <c r="K49" s="19">
        <f t="shared" si="0"/>
        <v>0</v>
      </c>
    </row>
    <row r="50" spans="1:11" s="32" customFormat="1" ht="30" customHeight="1" x14ac:dyDescent="0.25">
      <c r="A50" s="12" t="s">
        <v>210</v>
      </c>
      <c r="B50" s="33" t="s">
        <v>55</v>
      </c>
      <c r="C50" s="34" t="s">
        <v>112</v>
      </c>
      <c r="D50" s="11">
        <f>292500</f>
        <v>292500</v>
      </c>
      <c r="E50" s="35" t="s">
        <v>88</v>
      </c>
      <c r="F50" s="35" t="s">
        <v>117</v>
      </c>
      <c r="G50" s="13"/>
      <c r="H50" s="19">
        <v>0</v>
      </c>
      <c r="I50" s="19">
        <v>292500</v>
      </c>
      <c r="J50" s="19">
        <v>0</v>
      </c>
      <c r="K50" s="19">
        <f t="shared" si="0"/>
        <v>0</v>
      </c>
    </row>
    <row r="51" spans="1:11" s="32" customFormat="1" ht="30" customHeight="1" x14ac:dyDescent="0.25">
      <c r="A51" s="12" t="s">
        <v>211</v>
      </c>
      <c r="B51" s="33" t="s">
        <v>75</v>
      </c>
      <c r="C51" s="34" t="s">
        <v>112</v>
      </c>
      <c r="D51" s="11">
        <f>350000*1.27</f>
        <v>444500</v>
      </c>
      <c r="E51" s="35" t="s">
        <v>88</v>
      </c>
      <c r="F51" s="35" t="s">
        <v>117</v>
      </c>
      <c r="G51" s="13"/>
      <c r="H51" s="19">
        <v>0</v>
      </c>
      <c r="I51" s="19">
        <v>444500</v>
      </c>
      <c r="J51" s="19">
        <v>0</v>
      </c>
      <c r="K51" s="19">
        <f t="shared" si="0"/>
        <v>0</v>
      </c>
    </row>
    <row r="52" spans="1:11" s="32" customFormat="1" ht="30" customHeight="1" x14ac:dyDescent="0.25">
      <c r="A52" s="12" t="s">
        <v>212</v>
      </c>
      <c r="B52" s="33" t="s">
        <v>55</v>
      </c>
      <c r="C52" s="34" t="s">
        <v>111</v>
      </c>
      <c r="D52" s="11">
        <f>275000</f>
        <v>275000</v>
      </c>
      <c r="E52" s="35" t="s">
        <v>88</v>
      </c>
      <c r="F52" s="35" t="s">
        <v>117</v>
      </c>
      <c r="G52" s="13"/>
      <c r="H52" s="19">
        <v>0</v>
      </c>
      <c r="I52" s="19">
        <v>275000</v>
      </c>
      <c r="J52" s="19">
        <v>0</v>
      </c>
      <c r="K52" s="19">
        <f t="shared" si="0"/>
        <v>0</v>
      </c>
    </row>
    <row r="53" spans="1:11" s="32" customFormat="1" ht="30" customHeight="1" x14ac:dyDescent="0.25">
      <c r="A53" s="12" t="s">
        <v>213</v>
      </c>
      <c r="B53" s="33" t="s">
        <v>76</v>
      </c>
      <c r="C53" s="34" t="s">
        <v>107</v>
      </c>
      <c r="D53" s="11">
        <f>60000*1.27</f>
        <v>76200</v>
      </c>
      <c r="E53" s="35" t="s">
        <v>88</v>
      </c>
      <c r="F53" s="35" t="s">
        <v>97</v>
      </c>
      <c r="G53" s="13" t="s">
        <v>125</v>
      </c>
      <c r="H53" s="19">
        <v>76200</v>
      </c>
      <c r="I53" s="19">
        <v>0</v>
      </c>
      <c r="J53" s="19">
        <v>0</v>
      </c>
      <c r="K53" s="19">
        <f t="shared" si="0"/>
        <v>0</v>
      </c>
    </row>
    <row r="54" spans="1:11" s="32" customFormat="1" ht="30" customHeight="1" x14ac:dyDescent="0.25">
      <c r="A54" s="12" t="s">
        <v>214</v>
      </c>
      <c r="B54" s="33" t="s">
        <v>77</v>
      </c>
      <c r="C54" s="34" t="s">
        <v>106</v>
      </c>
      <c r="D54" s="11">
        <f>242200*1.27</f>
        <v>307594</v>
      </c>
      <c r="E54" s="35" t="s">
        <v>88</v>
      </c>
      <c r="F54" s="35" t="s">
        <v>97</v>
      </c>
      <c r="G54" s="13" t="s">
        <v>125</v>
      </c>
      <c r="H54" s="19">
        <v>307594</v>
      </c>
      <c r="I54" s="19">
        <v>0</v>
      </c>
      <c r="J54" s="19">
        <v>0</v>
      </c>
      <c r="K54" s="19">
        <f t="shared" si="0"/>
        <v>0</v>
      </c>
    </row>
    <row r="55" spans="1:11" s="32" customFormat="1" ht="30" customHeight="1" x14ac:dyDescent="0.25">
      <c r="A55" s="12" t="s">
        <v>215</v>
      </c>
      <c r="B55" s="33" t="s">
        <v>78</v>
      </c>
      <c r="C55" s="34" t="s">
        <v>110</v>
      </c>
      <c r="D55" s="11">
        <f>10443000*1.27</f>
        <v>13262610</v>
      </c>
      <c r="E55" s="35" t="s">
        <v>88</v>
      </c>
      <c r="F55" s="35" t="s">
        <v>118</v>
      </c>
      <c r="G55" s="13" t="s">
        <v>124</v>
      </c>
      <c r="H55" s="19">
        <v>10999460</v>
      </c>
      <c r="I55" s="19">
        <f>D55*0.95-H55</f>
        <v>1600019.5</v>
      </c>
      <c r="J55" s="19">
        <v>0</v>
      </c>
      <c r="K55" s="19">
        <f t="shared" si="0"/>
        <v>663130.5</v>
      </c>
    </row>
    <row r="56" spans="1:11" s="32" customFormat="1" ht="30" customHeight="1" x14ac:dyDescent="0.25">
      <c r="A56" s="12" t="s">
        <v>216</v>
      </c>
      <c r="B56" s="33" t="s">
        <v>78</v>
      </c>
      <c r="C56" s="34" t="s">
        <v>109</v>
      </c>
      <c r="D56" s="11">
        <f>8344200*1.27</f>
        <v>10597134</v>
      </c>
      <c r="E56" s="35" t="s">
        <v>88</v>
      </c>
      <c r="F56" s="35" t="s">
        <v>118</v>
      </c>
      <c r="G56" s="13" t="s">
        <v>124</v>
      </c>
      <c r="H56" s="19">
        <v>0</v>
      </c>
      <c r="I56" s="19">
        <f>D56*0.95</f>
        <v>10067277.299999999</v>
      </c>
      <c r="J56" s="19">
        <v>0</v>
      </c>
      <c r="K56" s="19">
        <f t="shared" si="0"/>
        <v>529856.70000000112</v>
      </c>
    </row>
    <row r="57" spans="1:11" s="32" customFormat="1" ht="30" customHeight="1" x14ac:dyDescent="0.25">
      <c r="A57" s="12" t="s">
        <v>217</v>
      </c>
      <c r="B57" s="33" t="s">
        <v>39</v>
      </c>
      <c r="C57" s="34" t="s">
        <v>108</v>
      </c>
      <c r="D57" s="11">
        <v>357894</v>
      </c>
      <c r="E57" s="35" t="s">
        <v>88</v>
      </c>
      <c r="F57" s="35" t="s">
        <v>41</v>
      </c>
      <c r="G57" s="13"/>
      <c r="H57" s="19">
        <v>0</v>
      </c>
      <c r="I57" s="19">
        <v>357894</v>
      </c>
      <c r="J57" s="19">
        <v>0</v>
      </c>
      <c r="K57" s="19">
        <f t="shared" si="0"/>
        <v>0</v>
      </c>
    </row>
    <row r="58" spans="1:11" s="32" customFormat="1" ht="30" customHeight="1" x14ac:dyDescent="0.25">
      <c r="A58" s="12" t="s">
        <v>218</v>
      </c>
      <c r="B58" s="25" t="s">
        <v>148</v>
      </c>
      <c r="C58" s="25" t="s">
        <v>149</v>
      </c>
      <c r="D58" s="11">
        <f>3000000*1.27</f>
        <v>3810000</v>
      </c>
      <c r="E58" s="35" t="s">
        <v>150</v>
      </c>
      <c r="F58" s="38">
        <v>41973</v>
      </c>
      <c r="G58" s="13"/>
      <c r="H58" s="19">
        <v>0</v>
      </c>
      <c r="I58" s="19">
        <v>3810000</v>
      </c>
      <c r="J58" s="19">
        <v>0</v>
      </c>
      <c r="K58" s="19">
        <f t="shared" si="0"/>
        <v>0</v>
      </c>
    </row>
    <row r="59" spans="1:11" s="32" customFormat="1" ht="30" customHeight="1" x14ac:dyDescent="0.25">
      <c r="A59" s="12" t="s">
        <v>219</v>
      </c>
      <c r="B59" s="25" t="s">
        <v>76</v>
      </c>
      <c r="C59" s="39" t="s">
        <v>153</v>
      </c>
      <c r="D59" s="11">
        <v>50800</v>
      </c>
      <c r="E59" s="35" t="s">
        <v>151</v>
      </c>
      <c r="F59" s="38">
        <v>41912</v>
      </c>
      <c r="G59" s="13" t="s">
        <v>125</v>
      </c>
      <c r="H59" s="19">
        <v>50800</v>
      </c>
      <c r="I59" s="19">
        <v>0</v>
      </c>
      <c r="J59" s="19">
        <v>0</v>
      </c>
      <c r="K59" s="19">
        <f t="shared" si="0"/>
        <v>0</v>
      </c>
    </row>
    <row r="60" spans="1:11" s="32" customFormat="1" ht="30" customHeight="1" x14ac:dyDescent="0.25">
      <c r="A60" s="12" t="s">
        <v>220</v>
      </c>
      <c r="B60" s="25" t="s">
        <v>152</v>
      </c>
      <c r="C60" s="39" t="s">
        <v>154</v>
      </c>
      <c r="D60" s="11">
        <v>49200</v>
      </c>
      <c r="E60" s="35" t="s">
        <v>151</v>
      </c>
      <c r="F60" s="38">
        <v>41912</v>
      </c>
      <c r="G60" s="13" t="s">
        <v>125</v>
      </c>
      <c r="H60" s="19">
        <v>49200</v>
      </c>
      <c r="I60" s="19">
        <v>0</v>
      </c>
      <c r="J60" s="19">
        <v>0</v>
      </c>
      <c r="K60" s="19">
        <f t="shared" si="0"/>
        <v>0</v>
      </c>
    </row>
    <row r="61" spans="1:11" s="32" customFormat="1" ht="30" customHeight="1" x14ac:dyDescent="0.25">
      <c r="A61" s="12" t="s">
        <v>221</v>
      </c>
      <c r="B61" s="33" t="s">
        <v>78</v>
      </c>
      <c r="C61" s="34" t="s">
        <v>127</v>
      </c>
      <c r="D61" s="11">
        <f>23205700*1.27</f>
        <v>29471239</v>
      </c>
      <c r="E61" s="35" t="s">
        <v>129</v>
      </c>
      <c r="F61" s="35" t="s">
        <v>130</v>
      </c>
      <c r="G61" s="13"/>
      <c r="H61" s="19">
        <v>0</v>
      </c>
      <c r="I61" s="19">
        <f>29471184*0.95</f>
        <v>27997624.799999997</v>
      </c>
      <c r="J61" s="19">
        <v>0</v>
      </c>
      <c r="K61" s="19">
        <f t="shared" si="0"/>
        <v>1473614.200000003</v>
      </c>
    </row>
    <row r="62" spans="1:11" s="32" customFormat="1" ht="30" customHeight="1" x14ac:dyDescent="0.25">
      <c r="A62" s="12" t="s">
        <v>222</v>
      </c>
      <c r="B62" s="33" t="s">
        <v>128</v>
      </c>
      <c r="C62" s="34" t="s">
        <v>131</v>
      </c>
      <c r="D62" s="11">
        <f>22200000*1.27</f>
        <v>28194000</v>
      </c>
      <c r="E62" s="35" t="s">
        <v>129</v>
      </c>
      <c r="F62" s="35" t="s">
        <v>130</v>
      </c>
      <c r="G62" s="13"/>
      <c r="H62" s="19">
        <v>0</v>
      </c>
      <c r="I62" s="19">
        <f>28194000*0.95</f>
        <v>26784300</v>
      </c>
      <c r="J62" s="19">
        <v>0</v>
      </c>
      <c r="K62" s="19">
        <f t="shared" si="0"/>
        <v>1409700</v>
      </c>
    </row>
    <row r="63" spans="1:11" s="32" customFormat="1" ht="30" customHeight="1" x14ac:dyDescent="0.25">
      <c r="A63" s="12" t="s">
        <v>223</v>
      </c>
      <c r="B63" s="25" t="s">
        <v>21</v>
      </c>
      <c r="C63" s="34" t="s">
        <v>132</v>
      </c>
      <c r="D63" s="11">
        <f>(330000+350000)*1.27</f>
        <v>863600</v>
      </c>
      <c r="E63" s="35" t="s">
        <v>129</v>
      </c>
      <c r="F63" s="35" t="s">
        <v>41</v>
      </c>
      <c r="G63" s="13"/>
      <c r="H63" s="19">
        <v>0</v>
      </c>
      <c r="I63" s="19">
        <v>863600</v>
      </c>
      <c r="J63" s="19">
        <v>0</v>
      </c>
      <c r="K63" s="19">
        <f t="shared" si="0"/>
        <v>0</v>
      </c>
    </row>
    <row r="64" spans="1:11" s="32" customFormat="1" ht="44.25" customHeight="1" x14ac:dyDescent="0.25">
      <c r="A64" s="12" t="s">
        <v>224</v>
      </c>
      <c r="B64" s="33" t="s">
        <v>133</v>
      </c>
      <c r="C64" s="34" t="s">
        <v>134</v>
      </c>
      <c r="D64" s="11">
        <f>1421780*1.27</f>
        <v>1805660.6</v>
      </c>
      <c r="E64" s="35" t="s">
        <v>129</v>
      </c>
      <c r="F64" s="35" t="s">
        <v>141</v>
      </c>
      <c r="G64" s="54" t="s">
        <v>162</v>
      </c>
      <c r="H64" s="19">
        <v>0</v>
      </c>
      <c r="I64" s="19">
        <f>1805661*0.95</f>
        <v>1715377.95</v>
      </c>
      <c r="J64" s="19">
        <v>0</v>
      </c>
      <c r="K64" s="19">
        <f t="shared" si="0"/>
        <v>90282.65000000014</v>
      </c>
    </row>
    <row r="65" spans="1:11" s="32" customFormat="1" ht="30" customHeight="1" x14ac:dyDescent="0.25">
      <c r="A65" s="12" t="s">
        <v>225</v>
      </c>
      <c r="B65" s="25" t="s">
        <v>44</v>
      </c>
      <c r="C65" s="25" t="s">
        <v>137</v>
      </c>
      <c r="D65" s="11">
        <f>213000*1.27</f>
        <v>270510</v>
      </c>
      <c r="E65" s="35" t="s">
        <v>129</v>
      </c>
      <c r="F65" s="38">
        <v>41912</v>
      </c>
      <c r="G65" s="13" t="s">
        <v>125</v>
      </c>
      <c r="H65" s="19">
        <v>270510</v>
      </c>
      <c r="I65" s="19">
        <v>0</v>
      </c>
      <c r="J65" s="19">
        <v>0</v>
      </c>
      <c r="K65" s="19">
        <f t="shared" si="0"/>
        <v>0</v>
      </c>
    </row>
    <row r="66" spans="1:11" s="32" customFormat="1" ht="30" customHeight="1" x14ac:dyDescent="0.25">
      <c r="A66" s="12" t="s">
        <v>255</v>
      </c>
      <c r="B66" s="33" t="s">
        <v>73</v>
      </c>
      <c r="C66" s="34" t="s">
        <v>227</v>
      </c>
      <c r="D66" s="11">
        <f>170000*1.27</f>
        <v>215900</v>
      </c>
      <c r="E66" s="35" t="s">
        <v>129</v>
      </c>
      <c r="F66" s="35" t="s">
        <v>147</v>
      </c>
      <c r="G66" s="13" t="s">
        <v>125</v>
      </c>
      <c r="H66" s="19">
        <v>215900</v>
      </c>
      <c r="I66" s="19">
        <v>0</v>
      </c>
      <c r="J66" s="19">
        <v>0</v>
      </c>
      <c r="K66" s="19">
        <f t="shared" si="0"/>
        <v>0</v>
      </c>
    </row>
    <row r="67" spans="1:11" s="32" customFormat="1" ht="30" customHeight="1" x14ac:dyDescent="0.25">
      <c r="A67" s="12" t="s">
        <v>256</v>
      </c>
      <c r="B67" s="25" t="s">
        <v>24</v>
      </c>
      <c r="C67" s="25" t="s">
        <v>138</v>
      </c>
      <c r="D67" s="11">
        <f>190000*1.27</f>
        <v>241300</v>
      </c>
      <c r="E67" s="35" t="s">
        <v>129</v>
      </c>
      <c r="F67" s="38">
        <v>41912</v>
      </c>
      <c r="G67" s="13" t="s">
        <v>125</v>
      </c>
      <c r="H67" s="19">
        <v>241300</v>
      </c>
      <c r="I67" s="19">
        <v>0</v>
      </c>
      <c r="J67" s="19">
        <v>0</v>
      </c>
      <c r="K67" s="19">
        <f t="shared" si="0"/>
        <v>0</v>
      </c>
    </row>
    <row r="68" spans="1:11" s="32" customFormat="1" ht="30" customHeight="1" x14ac:dyDescent="0.25">
      <c r="A68" s="12" t="s">
        <v>257</v>
      </c>
      <c r="B68" s="25" t="s">
        <v>142</v>
      </c>
      <c r="C68" s="25" t="s">
        <v>143</v>
      </c>
      <c r="D68" s="11">
        <f>6000000*1.27</f>
        <v>7620000</v>
      </c>
      <c r="E68" s="35" t="s">
        <v>144</v>
      </c>
      <c r="F68" s="38">
        <v>42155</v>
      </c>
      <c r="G68" s="13"/>
      <c r="H68" s="19">
        <v>0</v>
      </c>
      <c r="I68" s="19">
        <v>0</v>
      </c>
      <c r="J68" s="19">
        <v>7620000</v>
      </c>
      <c r="K68" s="19">
        <f t="shared" si="0"/>
        <v>0</v>
      </c>
    </row>
    <row r="69" spans="1:11" s="46" customFormat="1" ht="30" customHeight="1" x14ac:dyDescent="0.25">
      <c r="A69" s="40" t="s">
        <v>229</v>
      </c>
      <c r="B69" s="41" t="s">
        <v>241</v>
      </c>
      <c r="C69" s="42"/>
      <c r="D69" s="43">
        <f t="shared" ref="D69" si="1">SUM(D3:D68)</f>
        <v>392092774.69000006</v>
      </c>
      <c r="E69" s="43"/>
      <c r="F69" s="43"/>
      <c r="G69" s="43"/>
      <c r="H69" s="44">
        <f>SUM(H2:H68)</f>
        <v>143218922</v>
      </c>
      <c r="I69" s="45">
        <f>SUM(I2:I68)</f>
        <v>185601027.93199998</v>
      </c>
      <c r="J69" s="44">
        <f>SUM(J2:J68)</f>
        <v>52941606.25</v>
      </c>
      <c r="K69" s="53">
        <f>SUM(K2:K68)</f>
        <v>16853665.508000005</v>
      </c>
    </row>
    <row r="70" spans="1:11" s="46" customFormat="1" ht="45.75" customHeight="1" x14ac:dyDescent="0.25">
      <c r="A70" s="40"/>
      <c r="B70" s="42"/>
      <c r="C70" s="42"/>
      <c r="D70" s="43"/>
      <c r="E70" s="43"/>
      <c r="F70" s="43"/>
      <c r="G70" s="43"/>
      <c r="H70" s="26" t="s">
        <v>178</v>
      </c>
      <c r="I70" s="26" t="s">
        <v>179</v>
      </c>
      <c r="J70" s="26" t="s">
        <v>180</v>
      </c>
      <c r="K70" s="21" t="s">
        <v>254</v>
      </c>
    </row>
    <row r="71" spans="1:11" s="51" customFormat="1" ht="20.100000000000001" customHeight="1" x14ac:dyDescent="0.25">
      <c r="A71" s="47" t="s">
        <v>230</v>
      </c>
      <c r="B71" s="48" t="s">
        <v>235</v>
      </c>
      <c r="C71" s="49"/>
      <c r="D71" s="50"/>
      <c r="E71" s="50"/>
      <c r="F71" s="50"/>
      <c r="G71" s="50"/>
      <c r="H71" s="27"/>
      <c r="I71" s="28">
        <v>680000000</v>
      </c>
      <c r="J71" s="27"/>
      <c r="K71" s="19"/>
    </row>
    <row r="72" spans="1:11" s="51" customFormat="1" ht="20.100000000000001" customHeight="1" x14ac:dyDescent="0.25">
      <c r="A72" s="47" t="s">
        <v>231</v>
      </c>
      <c r="B72" s="48" t="s">
        <v>236</v>
      </c>
      <c r="C72" s="49"/>
      <c r="D72" s="50"/>
      <c r="E72" s="50"/>
      <c r="F72" s="50"/>
      <c r="G72" s="50"/>
      <c r="H72" s="27"/>
      <c r="I72" s="28">
        <v>300000000</v>
      </c>
      <c r="J72" s="27"/>
      <c r="K72" s="19"/>
    </row>
    <row r="73" spans="1:11" s="51" customFormat="1" ht="20.100000000000001" customHeight="1" x14ac:dyDescent="0.25">
      <c r="A73" s="47" t="s">
        <v>232</v>
      </c>
      <c r="B73" s="48" t="s">
        <v>240</v>
      </c>
      <c r="C73" s="49"/>
      <c r="D73" s="50"/>
      <c r="E73" s="50"/>
      <c r="F73" s="50"/>
      <c r="G73" s="50"/>
      <c r="H73" s="27"/>
      <c r="I73" s="28">
        <v>80000000</v>
      </c>
      <c r="J73" s="27"/>
      <c r="K73" s="19"/>
    </row>
    <row r="74" spans="1:11" s="52" customFormat="1" ht="20.100000000000001" customHeight="1" x14ac:dyDescent="0.25">
      <c r="A74" s="40" t="s">
        <v>233</v>
      </c>
      <c r="B74" s="41" t="s">
        <v>228</v>
      </c>
      <c r="C74" s="42"/>
      <c r="D74" s="43" t="s">
        <v>234</v>
      </c>
      <c r="E74" s="43"/>
      <c r="F74" s="43"/>
      <c r="G74" s="43"/>
      <c r="H74" s="11"/>
      <c r="I74" s="29">
        <f>I71+I73-I69-I72</f>
        <v>274398972.06800008</v>
      </c>
      <c r="J74" s="11"/>
      <c r="K74" s="19"/>
    </row>
    <row r="75" spans="1:11" s="51" customFormat="1" ht="20.100000000000001" customHeight="1" x14ac:dyDescent="0.25">
      <c r="A75" s="47"/>
      <c r="B75" s="48" t="s">
        <v>237</v>
      </c>
      <c r="C75" s="49"/>
      <c r="D75" s="50"/>
      <c r="E75" s="50"/>
      <c r="F75" s="50"/>
      <c r="G75" s="50"/>
      <c r="H75" s="27"/>
      <c r="I75" s="28">
        <v>200000000</v>
      </c>
      <c r="J75" s="27"/>
      <c r="K75" s="19"/>
    </row>
    <row r="76" spans="1:11" s="51" customFormat="1" ht="20.100000000000001" customHeight="1" x14ac:dyDescent="0.25">
      <c r="A76" s="47"/>
      <c r="B76" s="48" t="s">
        <v>238</v>
      </c>
      <c r="C76" s="49"/>
      <c r="D76" s="50"/>
      <c r="E76" s="50"/>
      <c r="F76" s="50"/>
      <c r="G76" s="50"/>
      <c r="H76" s="27"/>
      <c r="I76" s="28">
        <f>J69*2/3</f>
        <v>35294404.166666664</v>
      </c>
      <c r="J76" s="27"/>
      <c r="K76" s="19"/>
    </row>
    <row r="77" spans="1:11" s="52" customFormat="1" ht="20.100000000000001" customHeight="1" x14ac:dyDescent="0.25">
      <c r="A77" s="40"/>
      <c r="B77" s="49" t="s">
        <v>239</v>
      </c>
      <c r="C77" s="42"/>
      <c r="D77" s="43"/>
      <c r="E77" s="43"/>
      <c r="F77" s="43"/>
      <c r="G77" s="43"/>
      <c r="H77" s="11"/>
      <c r="I77" s="28">
        <f>I74-I75-I76</f>
        <v>39104567.901333414</v>
      </c>
      <c r="J77" s="11"/>
      <c r="K77" s="19"/>
    </row>
    <row r="78" spans="1:11" s="52" customFormat="1" ht="20.100000000000001" customHeight="1" x14ac:dyDescent="0.25">
      <c r="A78" s="40"/>
      <c r="B78" s="49"/>
      <c r="C78" s="42"/>
      <c r="D78" s="43"/>
      <c r="E78" s="43"/>
      <c r="F78" s="43"/>
      <c r="G78" s="43"/>
      <c r="H78" s="11"/>
      <c r="I78" s="28"/>
      <c r="J78" s="11"/>
      <c r="K78" s="19"/>
    </row>
    <row r="79" spans="1:11" s="32" customFormat="1" ht="30" customHeight="1" x14ac:dyDescent="0.25">
      <c r="A79" s="35"/>
      <c r="B79" s="25" t="s">
        <v>175</v>
      </c>
      <c r="C79" s="25" t="s">
        <v>176</v>
      </c>
      <c r="D79" s="11">
        <v>300000</v>
      </c>
      <c r="E79" s="35"/>
      <c r="F79" s="38">
        <v>42094</v>
      </c>
      <c r="G79" s="13" t="s">
        <v>177</v>
      </c>
      <c r="H79" s="19"/>
      <c r="I79" s="19"/>
      <c r="J79" s="19"/>
      <c r="K79" s="19"/>
    </row>
    <row r="81" spans="4:5" x14ac:dyDescent="0.25">
      <c r="D81" s="9"/>
      <c r="E81"/>
    </row>
  </sheetData>
  <pageMargins left="0.51181102362204722" right="0.51181102362204722" top="0.74803149606299213" bottom="0.74803149606299213" header="0.31496062992125984" footer="0.31496062992125984"/>
  <pageSetup paperSize="9" scale="80" orientation="landscape" r:id="rId1"/>
  <headerFooter>
    <oddHeader>&amp;C&amp;"-,Félkövér"KIMUTATÁS A FELHALMOZÁSI KIADÁSOKRÓL 2014. év</oddHeader>
    <oddFooter>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2014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BERENTE11</dc:creator>
  <cp:lastModifiedBy>User</cp:lastModifiedBy>
  <cp:lastPrinted>2014-11-22T17:43:49Z</cp:lastPrinted>
  <dcterms:created xsi:type="dcterms:W3CDTF">2014-07-23T08:17:58Z</dcterms:created>
  <dcterms:modified xsi:type="dcterms:W3CDTF">2014-11-22T17:43:53Z</dcterms:modified>
</cp:coreProperties>
</file>